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hcl\Downloads\"/>
    </mc:Choice>
  </mc:AlternateContent>
  <bookViews>
    <workbookView xWindow="0" yWindow="0" windowWidth="15480" windowHeight="8190" tabRatio="866"/>
  </bookViews>
  <sheets>
    <sheet name="T1M" sheetId="1" r:id="rId1"/>
    <sheet name="T1N" sheetId="2" r:id="rId2"/>
    <sheet name="T1k1" sheetId="3" r:id="rId3"/>
    <sheet name="T1L" sheetId="4" r:id="rId4"/>
    <sheet name="t1j" sheetId="5" r:id="rId5"/>
    <sheet name="T1K" sheetId="6" r:id="rId6"/>
    <sheet name="T1I" sheetId="7" r:id="rId7"/>
    <sheet name="T1H" sheetId="8" r:id="rId8"/>
    <sheet name="T1G" sheetId="9" r:id="rId9"/>
    <sheet name="T1F-3" sheetId="10" r:id="rId10"/>
    <sheet name="T1F-2" sheetId="11" r:id="rId11"/>
    <sheet name="T1F" sheetId="12" r:id="rId12"/>
    <sheet name="T1F-1" sheetId="20" r:id="rId13"/>
    <sheet name="T1E (2)" sheetId="13" r:id="rId14"/>
    <sheet name="T1E" sheetId="14" r:id="rId15"/>
    <sheet name="T1d" sheetId="15" r:id="rId16"/>
    <sheet name="T1C" sheetId="16" r:id="rId17"/>
    <sheet name="t1b" sheetId="17" r:id="rId18"/>
    <sheet name="t1a" sheetId="18" r:id="rId19"/>
    <sheet name="AsOn" sheetId="19" state="hidden" r:id="rId20"/>
  </sheets>
  <definedNames>
    <definedName name="Excel_BuiltIn_Print_Area" localSheetId="17">t1b!$A$1:$Q$68</definedName>
    <definedName name="Excel_BuiltIn_Print_Area" localSheetId="16">T1C!$A$1:$Q$67</definedName>
    <definedName name="Excel_BuiltIn_Print_Area" localSheetId="15">T1d!$A$1:$L$67</definedName>
    <definedName name="Excel_BuiltIn_Print_Area" localSheetId="14">T1E!$A$1:$O$67</definedName>
    <definedName name="Excel_BuiltIn_Print_Area" localSheetId="11">T1F!$A$1:$K$67</definedName>
    <definedName name="Excel_BuiltIn_Print_Area" localSheetId="10">'T1F-2'!$A$1:$Q$67</definedName>
    <definedName name="Excel_BuiltIn_Print_Area" localSheetId="9">'T1F-3'!$A$1:$K$67</definedName>
    <definedName name="Excel_BuiltIn_Print_Area" localSheetId="8">T1G!$A$1:$L$67</definedName>
    <definedName name="Excel_BuiltIn_Print_Area" localSheetId="7">T1H!$A$1:$L$67</definedName>
    <definedName name="Excel_BuiltIn_Print_Area" localSheetId="6">T1I!$A$1:$K$67</definedName>
    <definedName name="Excel_BuiltIn_Print_Area" localSheetId="4">t1j!$A$1:$K$67</definedName>
    <definedName name="Excel_BuiltIn_Print_Area" localSheetId="5">T1K!$A$1:$K$67</definedName>
    <definedName name="Excel_BuiltIn_Print_Area" localSheetId="2">T1k1!$A$1:$K$67</definedName>
    <definedName name="Excel_BuiltIn_Print_Area" localSheetId="3">T1L!$A$2:$V$69</definedName>
    <definedName name="Excel_BuiltIn_Print_Area" localSheetId="0">T1M!$A$1:$J$66</definedName>
    <definedName name="_xlnm.Print_Area" localSheetId="17">t1b!$A$1:$Q$67</definedName>
    <definedName name="_xlnm.Print_Area" localSheetId="16">T1C!$A$1:$R$67</definedName>
    <definedName name="_xlnm.Print_Area" localSheetId="15">T1d!$A$1:$M$67</definedName>
    <definedName name="_xlnm.Print_Area" localSheetId="14">T1E!$A$1:$P$67</definedName>
    <definedName name="_xlnm.Print_Area" localSheetId="11">T1F!$A$1:$K$67</definedName>
    <definedName name="_xlnm.Print_Area" localSheetId="12">'T1F-1'!$A$1:$H$67</definedName>
    <definedName name="_xlnm.Print_Area" localSheetId="10">'T1F-2'!$A$1:$Q$67</definedName>
    <definedName name="_xlnm.Print_Area" localSheetId="9">'T1F-3'!$A$1:$K$67</definedName>
    <definedName name="_xlnm.Print_Area" localSheetId="8">T1G!$A$1:$M$67</definedName>
    <definedName name="_xlnm.Print_Area" localSheetId="7">T1H!$A$1:$R$67</definedName>
    <definedName name="_xlnm.Print_Area" localSheetId="6">T1I!$A$1:$L$67</definedName>
    <definedName name="_xlnm.Print_Area" localSheetId="4">t1j!$A$1:$L$67</definedName>
    <definedName name="_xlnm.Print_Area" localSheetId="5">T1K!$A$1:$L$67</definedName>
    <definedName name="_xlnm.Print_Area" localSheetId="2">T1k1!$A$1:$L$68</definedName>
    <definedName name="_xlnm.Print_Area" localSheetId="3">T1L!$A$1:$V$69</definedName>
    <definedName name="_xlnm.Print_Area" localSheetId="0">T1M!$A$1:$H$66</definedName>
    <definedName name="_xlnm.Print_Area" localSheetId="1">T1N!$A$1:$W$69</definedName>
  </definedNames>
  <calcPr calcId="152511"/>
</workbook>
</file>

<file path=xl/calcChain.xml><?xml version="1.0" encoding="utf-8"?>
<calcChain xmlns="http://schemas.openxmlformats.org/spreadsheetml/2006/main">
  <c r="K67" i="18" l="1"/>
  <c r="K66" i="18"/>
  <c r="J66" i="18"/>
  <c r="L66" i="18" s="1"/>
  <c r="I66" i="18"/>
  <c r="N66" i="18" s="1"/>
  <c r="H66" i="18"/>
  <c r="E66" i="18"/>
  <c r="D66" i="18"/>
  <c r="C66" i="18"/>
  <c r="Q65" i="18"/>
  <c r="Q64" i="18"/>
  <c r="Q63" i="18"/>
  <c r="Q62" i="18"/>
  <c r="Q61" i="18"/>
  <c r="Q60" i="18"/>
  <c r="Q59" i="18"/>
  <c r="Q58" i="18"/>
  <c r="K57" i="18"/>
  <c r="J57" i="18"/>
  <c r="J67" i="18" s="1"/>
  <c r="I57" i="18"/>
  <c r="N57" i="18" s="1"/>
  <c r="H57" i="18"/>
  <c r="H67" i="18" s="1"/>
  <c r="E57" i="18"/>
  <c r="D57" i="18"/>
  <c r="C57" i="18"/>
  <c r="Q56" i="18"/>
  <c r="L55" i="18"/>
  <c r="J55" i="18"/>
  <c r="I55" i="18"/>
  <c r="H55" i="18"/>
  <c r="M55" i="18" s="1"/>
  <c r="F55" i="18"/>
  <c r="E55" i="18"/>
  <c r="G55" i="18" s="1"/>
  <c r="D55" i="18"/>
  <c r="C55" i="18"/>
  <c r="Q54" i="18"/>
  <c r="Q53" i="18"/>
  <c r="Q52" i="18"/>
  <c r="Q51" i="18"/>
  <c r="Q50" i="18"/>
  <c r="Q49" i="18"/>
  <c r="Q48" i="18"/>
  <c r="M47" i="18"/>
  <c r="K47" i="18"/>
  <c r="J47" i="18"/>
  <c r="L47" i="18" s="1"/>
  <c r="I47" i="18"/>
  <c r="N47" i="18" s="1"/>
  <c r="H47" i="18"/>
  <c r="E47" i="18"/>
  <c r="D47" i="18"/>
  <c r="C47" i="18"/>
  <c r="Q46" i="18"/>
  <c r="Q45" i="18"/>
  <c r="Q44" i="18"/>
  <c r="Q43" i="18"/>
  <c r="Q42" i="18"/>
  <c r="Q41" i="18"/>
  <c r="Q40" i="18"/>
  <c r="Q39" i="18"/>
  <c r="Q38" i="18"/>
  <c r="Q37" i="18"/>
  <c r="Q36" i="18"/>
  <c r="Q35" i="18"/>
  <c r="Q34" i="18"/>
  <c r="Q33" i="18"/>
  <c r="Q32" i="18"/>
  <c r="Q31" i="18"/>
  <c r="Q30" i="18"/>
  <c r="Q29" i="18"/>
  <c r="Q28" i="18"/>
  <c r="L27" i="18"/>
  <c r="J27" i="18"/>
  <c r="I27" i="18"/>
  <c r="H27" i="18"/>
  <c r="M27" i="18" s="1"/>
  <c r="F27" i="18"/>
  <c r="E27" i="18"/>
  <c r="G27" i="18" s="1"/>
  <c r="D27" i="18"/>
  <c r="N27" i="18" s="1"/>
  <c r="C27" i="18"/>
  <c r="Q26" i="18"/>
  <c r="Q25" i="18"/>
  <c r="Q24" i="18"/>
  <c r="Q23" i="18"/>
  <c r="Q22" i="18"/>
  <c r="Q21" i="18"/>
  <c r="Q20" i="18"/>
  <c r="Q19" i="18"/>
  <c r="Q18" i="18"/>
  <c r="Q17" i="18"/>
  <c r="Q16" i="18"/>
  <c r="Q15" i="18"/>
  <c r="Q14" i="18"/>
  <c r="Q13" i="18"/>
  <c r="Q12" i="18"/>
  <c r="Q11" i="18"/>
  <c r="Q10" i="18"/>
  <c r="Q9" i="18"/>
  <c r="Q8" i="18"/>
  <c r="Q7" i="18"/>
  <c r="Q6" i="18"/>
  <c r="J5" i="18"/>
  <c r="H5" i="18"/>
  <c r="D5" i="18"/>
  <c r="Q4" i="18"/>
  <c r="O4" i="18"/>
  <c r="O5" i="18" s="1"/>
  <c r="N4" i="18"/>
  <c r="N5" i="18" s="1"/>
  <c r="M4" i="18"/>
  <c r="M5" i="18" s="1"/>
  <c r="K4" i="18"/>
  <c r="J4" i="18"/>
  <c r="I4" i="18"/>
  <c r="I5" i="18" s="1"/>
  <c r="H4" i="18"/>
  <c r="F4" i="18"/>
  <c r="E4" i="18"/>
  <c r="E5" i="18" s="1"/>
  <c r="D4" i="18"/>
  <c r="C4" i="18"/>
  <c r="C5" i="18" s="1"/>
  <c r="C2" i="18"/>
  <c r="O66" i="17"/>
  <c r="N66" i="17"/>
  <c r="M66" i="17"/>
  <c r="Q66" i="17" s="1"/>
  <c r="K66" i="17"/>
  <c r="J66" i="17"/>
  <c r="I66" i="17"/>
  <c r="H66" i="17"/>
  <c r="L66" i="17" s="1"/>
  <c r="E66" i="17"/>
  <c r="D66" i="17"/>
  <c r="C66" i="17"/>
  <c r="G66" i="17" s="1"/>
  <c r="P57" i="17"/>
  <c r="O57" i="17"/>
  <c r="N57" i="17"/>
  <c r="N67" i="17" s="1"/>
  <c r="M57" i="17"/>
  <c r="J57" i="17"/>
  <c r="I57" i="17"/>
  <c r="H57" i="17"/>
  <c r="L57" i="17" s="1"/>
  <c r="F57" i="17"/>
  <c r="E57" i="17"/>
  <c r="D57" i="17"/>
  <c r="C57" i="17"/>
  <c r="O55" i="17"/>
  <c r="N55" i="17"/>
  <c r="M55" i="17"/>
  <c r="Q55" i="17" s="1"/>
  <c r="K55" i="17"/>
  <c r="J55" i="17"/>
  <c r="I55" i="17"/>
  <c r="H55" i="17"/>
  <c r="L55" i="17" s="1"/>
  <c r="E55" i="17"/>
  <c r="D55" i="17"/>
  <c r="C55" i="17"/>
  <c r="G55" i="17" s="1"/>
  <c r="P47" i="17"/>
  <c r="O47" i="17"/>
  <c r="N47" i="17"/>
  <c r="M47" i="17"/>
  <c r="Q47" i="17" s="1"/>
  <c r="K47" i="17"/>
  <c r="J47" i="17"/>
  <c r="I47" i="17"/>
  <c r="H47" i="17"/>
  <c r="L47" i="17" s="1"/>
  <c r="F47" i="17"/>
  <c r="E47" i="17"/>
  <c r="D47" i="17"/>
  <c r="D67" i="17" s="1"/>
  <c r="C47" i="17"/>
  <c r="G47" i="17" s="1"/>
  <c r="Q27" i="17"/>
  <c r="O27" i="17"/>
  <c r="N27" i="17"/>
  <c r="M27" i="17"/>
  <c r="K27" i="17"/>
  <c r="J27" i="17"/>
  <c r="I27" i="17"/>
  <c r="H27" i="17"/>
  <c r="L27" i="17" s="1"/>
  <c r="G27" i="17"/>
  <c r="E27" i="17"/>
  <c r="D27" i="17"/>
  <c r="C27" i="17"/>
  <c r="N5" i="17"/>
  <c r="J5" i="17"/>
  <c r="H5" i="17"/>
  <c r="P4" i="17"/>
  <c r="O4" i="17"/>
  <c r="O5" i="17" s="1"/>
  <c r="N4" i="17"/>
  <c r="M4" i="17"/>
  <c r="M5" i="17" s="1"/>
  <c r="K4" i="17"/>
  <c r="J4" i="17"/>
  <c r="I4" i="17"/>
  <c r="I5" i="17" s="1"/>
  <c r="H4" i="17"/>
  <c r="F4" i="17"/>
  <c r="E4" i="17"/>
  <c r="E5" i="17" s="1"/>
  <c r="D4" i="17"/>
  <c r="D5" i="17" s="1"/>
  <c r="C4" i="17"/>
  <c r="C5" i="17" s="1"/>
  <c r="C2" i="17"/>
  <c r="K66" i="16"/>
  <c r="J66" i="16"/>
  <c r="I66" i="16"/>
  <c r="N66" i="16" s="1"/>
  <c r="H66" i="16"/>
  <c r="L66" i="16" s="1"/>
  <c r="F66" i="16"/>
  <c r="E66" i="16"/>
  <c r="D66" i="16"/>
  <c r="C66" i="16"/>
  <c r="Q65" i="16"/>
  <c r="P65" i="16"/>
  <c r="L65" i="16"/>
  <c r="K65" i="16"/>
  <c r="F65" i="16"/>
  <c r="P64" i="16"/>
  <c r="K64" i="16"/>
  <c r="F64" i="16"/>
  <c r="P63" i="16"/>
  <c r="K63" i="16"/>
  <c r="F63" i="16"/>
  <c r="P62" i="16"/>
  <c r="K62" i="16"/>
  <c r="F62" i="16"/>
  <c r="P61" i="16"/>
  <c r="K61" i="16"/>
  <c r="F61" i="16"/>
  <c r="P60" i="16"/>
  <c r="K60" i="16"/>
  <c r="F60" i="16"/>
  <c r="P59" i="16"/>
  <c r="K59" i="16"/>
  <c r="F59" i="16"/>
  <c r="Q58" i="16"/>
  <c r="P58" i="16"/>
  <c r="L58" i="16"/>
  <c r="K58" i="16"/>
  <c r="F58" i="16"/>
  <c r="K57" i="16"/>
  <c r="J57" i="16"/>
  <c r="I57" i="16"/>
  <c r="H57" i="16"/>
  <c r="L57" i="16" s="1"/>
  <c r="G57" i="16"/>
  <c r="E57" i="16"/>
  <c r="D57" i="16"/>
  <c r="C57" i="16"/>
  <c r="Q56" i="16"/>
  <c r="P56" i="16"/>
  <c r="L56" i="16"/>
  <c r="K56" i="16"/>
  <c r="G56" i="16"/>
  <c r="F56" i="16"/>
  <c r="L55" i="16"/>
  <c r="J55" i="16"/>
  <c r="I55" i="16"/>
  <c r="H55" i="16"/>
  <c r="M55" i="16" s="1"/>
  <c r="F55" i="16"/>
  <c r="E55" i="16"/>
  <c r="D55" i="16"/>
  <c r="C55" i="16"/>
  <c r="G55" i="16" s="1"/>
  <c r="Q54" i="16"/>
  <c r="P54" i="16"/>
  <c r="L54" i="16"/>
  <c r="K54" i="16"/>
  <c r="G54" i="16"/>
  <c r="F54" i="16"/>
  <c r="Q53" i="16"/>
  <c r="P53" i="16"/>
  <c r="L53" i="16"/>
  <c r="K53" i="16"/>
  <c r="G53" i="16"/>
  <c r="F53" i="16"/>
  <c r="Q52" i="16"/>
  <c r="P52" i="16"/>
  <c r="L52" i="16"/>
  <c r="K52" i="16"/>
  <c r="G52" i="16"/>
  <c r="F52" i="16"/>
  <c r="Q51" i="16"/>
  <c r="P51" i="16"/>
  <c r="L51" i="16"/>
  <c r="K51" i="16"/>
  <c r="G51" i="16"/>
  <c r="F51" i="16"/>
  <c r="Q50" i="16"/>
  <c r="P50" i="16"/>
  <c r="L50" i="16"/>
  <c r="K50" i="16"/>
  <c r="G50" i="16"/>
  <c r="F50" i="16"/>
  <c r="Q49" i="16"/>
  <c r="P49" i="16"/>
  <c r="L49" i="16"/>
  <c r="K49" i="16"/>
  <c r="G49" i="16"/>
  <c r="F49" i="16"/>
  <c r="Q48" i="16"/>
  <c r="P48" i="16"/>
  <c r="L48" i="16"/>
  <c r="K48" i="16"/>
  <c r="G48" i="16"/>
  <c r="F48" i="16"/>
  <c r="M47" i="16"/>
  <c r="K47" i="16"/>
  <c r="J47" i="16"/>
  <c r="I47" i="16"/>
  <c r="N47" i="16" s="1"/>
  <c r="H47" i="16"/>
  <c r="L47" i="16" s="1"/>
  <c r="E47" i="16"/>
  <c r="D47" i="16"/>
  <c r="C47" i="16"/>
  <c r="G47" i="16" s="1"/>
  <c r="Q46" i="16"/>
  <c r="P46" i="16"/>
  <c r="L46" i="16"/>
  <c r="K46" i="16"/>
  <c r="G46" i="16"/>
  <c r="F46" i="16"/>
  <c r="P45" i="16"/>
  <c r="K45" i="16"/>
  <c r="F45" i="16"/>
  <c r="P44" i="16"/>
  <c r="K44" i="16"/>
  <c r="F44" i="16"/>
  <c r="Q43" i="16"/>
  <c r="P43" i="16"/>
  <c r="L43" i="16"/>
  <c r="K43" i="16"/>
  <c r="G43" i="16"/>
  <c r="F43" i="16"/>
  <c r="Q42" i="16"/>
  <c r="P42" i="16"/>
  <c r="L42" i="16"/>
  <c r="K42" i="16"/>
  <c r="G42" i="16"/>
  <c r="F42" i="16"/>
  <c r="Q41" i="16"/>
  <c r="P41" i="16"/>
  <c r="L41" i="16"/>
  <c r="K41" i="16"/>
  <c r="G41" i="16"/>
  <c r="F41" i="16"/>
  <c r="Q40" i="16"/>
  <c r="P40" i="16"/>
  <c r="L40" i="16"/>
  <c r="K40" i="16"/>
  <c r="G40" i="16"/>
  <c r="F40" i="16"/>
  <c r="Q39" i="16"/>
  <c r="P39" i="16"/>
  <c r="L39" i="16"/>
  <c r="K39" i="16"/>
  <c r="G39" i="16"/>
  <c r="F39" i="16"/>
  <c r="Q38" i="16"/>
  <c r="P38" i="16"/>
  <c r="L38" i="16"/>
  <c r="K38" i="16"/>
  <c r="G38" i="16"/>
  <c r="F38" i="16"/>
  <c r="Q37" i="16"/>
  <c r="P37" i="16"/>
  <c r="L37" i="16"/>
  <c r="K37" i="16"/>
  <c r="G37" i="16"/>
  <c r="F37" i="16"/>
  <c r="Q36" i="16"/>
  <c r="P36" i="16"/>
  <c r="L36" i="16"/>
  <c r="K36" i="16"/>
  <c r="G36" i="16"/>
  <c r="F36" i="16"/>
  <c r="Q35" i="16"/>
  <c r="P35" i="16"/>
  <c r="L35" i="16"/>
  <c r="K35" i="16"/>
  <c r="G35" i="16"/>
  <c r="F35" i="16"/>
  <c r="Q34" i="16"/>
  <c r="P34" i="16"/>
  <c r="L34" i="16"/>
  <c r="K34" i="16"/>
  <c r="G34" i="16"/>
  <c r="F34" i="16"/>
  <c r="Q33" i="16"/>
  <c r="P33" i="16"/>
  <c r="L33" i="16"/>
  <c r="K33" i="16"/>
  <c r="G33" i="16"/>
  <c r="F33" i="16"/>
  <c r="Q32" i="16"/>
  <c r="P32" i="16"/>
  <c r="L32" i="16"/>
  <c r="K32" i="16"/>
  <c r="G32" i="16"/>
  <c r="F32" i="16"/>
  <c r="Q31" i="16"/>
  <c r="P31" i="16"/>
  <c r="L31" i="16"/>
  <c r="K31" i="16"/>
  <c r="G31" i="16"/>
  <c r="F31" i="16"/>
  <c r="Q30" i="16"/>
  <c r="P30" i="16"/>
  <c r="L30" i="16"/>
  <c r="K30" i="16"/>
  <c r="G30" i="16"/>
  <c r="F30" i="16"/>
  <c r="Q29" i="16"/>
  <c r="P29" i="16"/>
  <c r="L29" i="16"/>
  <c r="K29" i="16"/>
  <c r="G29" i="16"/>
  <c r="F29" i="16"/>
  <c r="Q28" i="16"/>
  <c r="P28" i="16"/>
  <c r="L28" i="16"/>
  <c r="K28" i="16"/>
  <c r="G28" i="16"/>
  <c r="F28" i="16"/>
  <c r="N27" i="16"/>
  <c r="J27" i="16"/>
  <c r="I27" i="16"/>
  <c r="H27" i="16"/>
  <c r="F27" i="16"/>
  <c r="E27" i="16"/>
  <c r="D27" i="16"/>
  <c r="C27" i="16"/>
  <c r="G27" i="16" s="1"/>
  <c r="Q26" i="16"/>
  <c r="P26" i="16"/>
  <c r="L26" i="16"/>
  <c r="K26" i="16"/>
  <c r="G26" i="16"/>
  <c r="F26" i="16"/>
  <c r="Q25" i="16"/>
  <c r="P25" i="16"/>
  <c r="L25" i="16"/>
  <c r="K25" i="16"/>
  <c r="G25" i="16"/>
  <c r="F25" i="16"/>
  <c r="Q24" i="16"/>
  <c r="P24" i="16"/>
  <c r="L24" i="16"/>
  <c r="K24" i="16"/>
  <c r="G24" i="16"/>
  <c r="F24" i="16"/>
  <c r="Q23" i="16"/>
  <c r="P23" i="16"/>
  <c r="L23" i="16"/>
  <c r="K23" i="16"/>
  <c r="G23" i="16"/>
  <c r="F23" i="16"/>
  <c r="Q22" i="16"/>
  <c r="P22" i="16"/>
  <c r="L22" i="16"/>
  <c r="K22" i="16"/>
  <c r="G22" i="16"/>
  <c r="F22" i="16"/>
  <c r="Q21" i="16"/>
  <c r="P21" i="16"/>
  <c r="L21" i="16"/>
  <c r="K21" i="16"/>
  <c r="G21" i="16"/>
  <c r="F21" i="16"/>
  <c r="Q20" i="16"/>
  <c r="P20" i="16"/>
  <c r="L20" i="16"/>
  <c r="K20" i="16"/>
  <c r="G20" i="16"/>
  <c r="F20" i="16"/>
  <c r="Q19" i="16"/>
  <c r="P19" i="16"/>
  <c r="L19" i="16"/>
  <c r="K19" i="16"/>
  <c r="G19" i="16"/>
  <c r="F19" i="16"/>
  <c r="Q18" i="16"/>
  <c r="P18" i="16"/>
  <c r="L18" i="16"/>
  <c r="K18" i="16"/>
  <c r="G18" i="16"/>
  <c r="F18" i="16"/>
  <c r="Q17" i="16"/>
  <c r="P17" i="16"/>
  <c r="L17" i="16"/>
  <c r="K17" i="16"/>
  <c r="G17" i="16"/>
  <c r="F17" i="16"/>
  <c r="Q16" i="16"/>
  <c r="P16" i="16"/>
  <c r="L16" i="16"/>
  <c r="K16" i="16"/>
  <c r="G16" i="16"/>
  <c r="F16" i="16"/>
  <c r="Q15" i="16"/>
  <c r="P15" i="16"/>
  <c r="L15" i="16"/>
  <c r="K15" i="16"/>
  <c r="G15" i="16"/>
  <c r="F15" i="16"/>
  <c r="Q14" i="16"/>
  <c r="P14" i="16"/>
  <c r="L14" i="16"/>
  <c r="K14" i="16"/>
  <c r="G14" i="16"/>
  <c r="F14" i="16"/>
  <c r="Q13" i="16"/>
  <c r="P13" i="16"/>
  <c r="L13" i="16"/>
  <c r="K13" i="16"/>
  <c r="G13" i="16"/>
  <c r="F13" i="16"/>
  <c r="Q12" i="16"/>
  <c r="P12" i="16"/>
  <c r="L12" i="16"/>
  <c r="K12" i="16"/>
  <c r="G12" i="16"/>
  <c r="F12" i="16"/>
  <c r="Q11" i="16"/>
  <c r="P11" i="16"/>
  <c r="L11" i="16"/>
  <c r="K11" i="16"/>
  <c r="G11" i="16"/>
  <c r="F11" i="16"/>
  <c r="Q10" i="16"/>
  <c r="P10" i="16"/>
  <c r="L10" i="16"/>
  <c r="K10" i="16"/>
  <c r="G10" i="16"/>
  <c r="F10" i="16"/>
  <c r="Q9" i="16"/>
  <c r="P9" i="16"/>
  <c r="L9" i="16"/>
  <c r="K9" i="16"/>
  <c r="G9" i="16"/>
  <c r="F9" i="16"/>
  <c r="Q8" i="16"/>
  <c r="P8" i="16"/>
  <c r="L8" i="16"/>
  <c r="K8" i="16"/>
  <c r="G8" i="16"/>
  <c r="F8" i="16"/>
  <c r="Q7" i="16"/>
  <c r="P7" i="16"/>
  <c r="L7" i="16"/>
  <c r="K7" i="16"/>
  <c r="G7" i="16"/>
  <c r="F7" i="16"/>
  <c r="Q6" i="16"/>
  <c r="P6" i="16"/>
  <c r="L6" i="16"/>
  <c r="K6" i="16"/>
  <c r="G6" i="16"/>
  <c r="F6" i="16"/>
  <c r="M5" i="16"/>
  <c r="I5" i="16"/>
  <c r="E5" i="16"/>
  <c r="P4" i="16"/>
  <c r="O4" i="16"/>
  <c r="O5" i="16" s="1"/>
  <c r="N4" i="16"/>
  <c r="N5" i="16" s="1"/>
  <c r="M4" i="16"/>
  <c r="K4" i="16"/>
  <c r="J4" i="16"/>
  <c r="J5" i="16" s="1"/>
  <c r="I4" i="16"/>
  <c r="H4" i="16"/>
  <c r="H5" i="16" s="1"/>
  <c r="F4" i="16"/>
  <c r="E4" i="16"/>
  <c r="D4" i="16"/>
  <c r="D5" i="16" s="1"/>
  <c r="C4" i="16"/>
  <c r="C5" i="16" s="1"/>
  <c r="C2" i="16"/>
  <c r="J67" i="15"/>
  <c r="F67" i="15"/>
  <c r="L66" i="15"/>
  <c r="J66" i="15"/>
  <c r="H66" i="15"/>
  <c r="F66" i="15"/>
  <c r="E66" i="15"/>
  <c r="D66" i="15"/>
  <c r="I66" i="15" s="1"/>
  <c r="C66" i="15"/>
  <c r="G66" i="15" s="1"/>
  <c r="J57" i="15"/>
  <c r="H57" i="15"/>
  <c r="F57" i="15"/>
  <c r="E57" i="15"/>
  <c r="E67" i="15" s="1"/>
  <c r="D57" i="15"/>
  <c r="C57" i="15"/>
  <c r="C67" i="15" s="1"/>
  <c r="G67" i="15" s="1"/>
  <c r="L55" i="15"/>
  <c r="J55" i="15"/>
  <c r="H55" i="15"/>
  <c r="F55" i="15"/>
  <c r="E55" i="15"/>
  <c r="D55" i="15"/>
  <c r="I55" i="15" s="1"/>
  <c r="C55" i="15"/>
  <c r="G55" i="15" s="1"/>
  <c r="J47" i="15"/>
  <c r="H47" i="15"/>
  <c r="F47" i="15"/>
  <c r="E47" i="15"/>
  <c r="D47" i="15"/>
  <c r="I47" i="15" s="1"/>
  <c r="C47" i="15"/>
  <c r="G47" i="15" s="1"/>
  <c r="L27" i="15"/>
  <c r="J27" i="15"/>
  <c r="H27" i="15"/>
  <c r="F27" i="15"/>
  <c r="E27" i="15"/>
  <c r="D27" i="15"/>
  <c r="I27" i="15" s="1"/>
  <c r="C27" i="15"/>
  <c r="G27" i="15" s="1"/>
  <c r="J5" i="15"/>
  <c r="H5" i="15"/>
  <c r="K4" i="15"/>
  <c r="J4" i="15"/>
  <c r="I4" i="15"/>
  <c r="I5" i="15" s="1"/>
  <c r="H4" i="15"/>
  <c r="F4" i="15"/>
  <c r="E4" i="15"/>
  <c r="E5" i="15" s="1"/>
  <c r="D4" i="15"/>
  <c r="D5" i="15" s="1"/>
  <c r="C4" i="15"/>
  <c r="C5" i="15" s="1"/>
  <c r="C2" i="15"/>
  <c r="M66" i="14"/>
  <c r="I66" i="14"/>
  <c r="E66" i="14"/>
  <c r="D66" i="14"/>
  <c r="C66" i="14"/>
  <c r="N65" i="14"/>
  <c r="M65" i="14"/>
  <c r="L65" i="14"/>
  <c r="N64" i="14"/>
  <c r="M64" i="14"/>
  <c r="L64" i="14"/>
  <c r="N63" i="14"/>
  <c r="M63" i="14"/>
  <c r="L63" i="14"/>
  <c r="N62" i="14"/>
  <c r="M62" i="14"/>
  <c r="L62" i="14"/>
  <c r="N61" i="14"/>
  <c r="M61" i="14"/>
  <c r="L61" i="14"/>
  <c r="N60" i="14"/>
  <c r="M60" i="14"/>
  <c r="L60" i="14"/>
  <c r="N59" i="14"/>
  <c r="M59" i="14"/>
  <c r="L59" i="14"/>
  <c r="N58" i="14"/>
  <c r="M58" i="14"/>
  <c r="L58" i="14"/>
  <c r="N57" i="14"/>
  <c r="O57" i="14" s="1"/>
  <c r="L57" i="14"/>
  <c r="J57" i="14"/>
  <c r="K57" i="14" s="1"/>
  <c r="H57" i="14"/>
  <c r="F57" i="14"/>
  <c r="E57" i="14"/>
  <c r="D57" i="14"/>
  <c r="C57" i="14"/>
  <c r="O56" i="14"/>
  <c r="N56" i="14"/>
  <c r="M56" i="14"/>
  <c r="L56" i="14"/>
  <c r="M55" i="14"/>
  <c r="I55" i="14"/>
  <c r="G55" i="14"/>
  <c r="E55" i="14"/>
  <c r="D55" i="14"/>
  <c r="C55" i="14"/>
  <c r="N54" i="14"/>
  <c r="M54" i="14"/>
  <c r="L54" i="14"/>
  <c r="N53" i="14"/>
  <c r="M53" i="14"/>
  <c r="L53" i="14"/>
  <c r="N52" i="14"/>
  <c r="M52" i="14"/>
  <c r="L52" i="14"/>
  <c r="N51" i="14"/>
  <c r="M51" i="14"/>
  <c r="L51" i="14"/>
  <c r="N50" i="14"/>
  <c r="M50" i="14"/>
  <c r="L50" i="14"/>
  <c r="N49" i="14"/>
  <c r="M49" i="14"/>
  <c r="L49" i="14"/>
  <c r="N48" i="14"/>
  <c r="M48" i="14"/>
  <c r="L48" i="14"/>
  <c r="N47" i="14"/>
  <c r="L47" i="14"/>
  <c r="J47" i="14"/>
  <c r="H47" i="14"/>
  <c r="F47" i="14"/>
  <c r="E47" i="14"/>
  <c r="D47" i="14"/>
  <c r="C47" i="14"/>
  <c r="G47" i="14" s="1"/>
  <c r="O46" i="14"/>
  <c r="N46" i="14"/>
  <c r="M46" i="14"/>
  <c r="L46" i="14"/>
  <c r="O45" i="14"/>
  <c r="N45" i="14"/>
  <c r="M45" i="14"/>
  <c r="L45" i="14"/>
  <c r="O44" i="14"/>
  <c r="N44" i="14"/>
  <c r="M44" i="14"/>
  <c r="L44" i="14"/>
  <c r="O43" i="14"/>
  <c r="N43" i="14"/>
  <c r="M43" i="14"/>
  <c r="L43" i="14"/>
  <c r="O42" i="14"/>
  <c r="N42" i="14"/>
  <c r="M42" i="14"/>
  <c r="L42" i="14"/>
  <c r="O41" i="14"/>
  <c r="N41" i="14"/>
  <c r="M41" i="14"/>
  <c r="L41" i="14"/>
  <c r="O40" i="14"/>
  <c r="N40" i="14"/>
  <c r="M40" i="14"/>
  <c r="L40" i="14"/>
  <c r="O39" i="14"/>
  <c r="N39" i="14"/>
  <c r="M39" i="14"/>
  <c r="L39" i="14"/>
  <c r="O38" i="14"/>
  <c r="N38" i="14"/>
  <c r="M38" i="14"/>
  <c r="L38" i="14"/>
  <c r="O37" i="14"/>
  <c r="N37" i="14"/>
  <c r="M37" i="14"/>
  <c r="L37" i="14"/>
  <c r="O36" i="14"/>
  <c r="N36" i="14"/>
  <c r="M36" i="14"/>
  <c r="L36" i="14"/>
  <c r="O35" i="14"/>
  <c r="N35" i="14"/>
  <c r="M35" i="14"/>
  <c r="L35" i="14"/>
  <c r="O34" i="14"/>
  <c r="N34" i="14"/>
  <c r="M34" i="14"/>
  <c r="L34" i="14"/>
  <c r="O33" i="14"/>
  <c r="N33" i="14"/>
  <c r="M33" i="14"/>
  <c r="L33" i="14"/>
  <c r="O32" i="14"/>
  <c r="N32" i="14"/>
  <c r="M32" i="14"/>
  <c r="L32" i="14"/>
  <c r="O31" i="14"/>
  <c r="N31" i="14"/>
  <c r="M31" i="14"/>
  <c r="L31" i="14"/>
  <c r="O30" i="14"/>
  <c r="N30" i="14"/>
  <c r="M30" i="14"/>
  <c r="L30" i="14"/>
  <c r="O29" i="14"/>
  <c r="N29" i="14"/>
  <c r="M29" i="14"/>
  <c r="L29" i="14"/>
  <c r="O28" i="14"/>
  <c r="N28" i="14"/>
  <c r="M28" i="14"/>
  <c r="L28" i="14"/>
  <c r="M27" i="14"/>
  <c r="I27" i="14"/>
  <c r="E27" i="14"/>
  <c r="D27" i="14"/>
  <c r="C27" i="14"/>
  <c r="N26" i="14"/>
  <c r="M26" i="14"/>
  <c r="L26" i="14"/>
  <c r="N25" i="14"/>
  <c r="M25" i="14"/>
  <c r="L25" i="14"/>
  <c r="N24" i="14"/>
  <c r="M24" i="14"/>
  <c r="L24" i="14"/>
  <c r="N23" i="14"/>
  <c r="M23" i="14"/>
  <c r="L23" i="14"/>
  <c r="N22" i="14"/>
  <c r="M22" i="14"/>
  <c r="L22" i="14"/>
  <c r="N21" i="14"/>
  <c r="M21" i="14"/>
  <c r="L21" i="14"/>
  <c r="N20" i="14"/>
  <c r="M20" i="14"/>
  <c r="L20" i="14"/>
  <c r="N19" i="14"/>
  <c r="M19" i="14"/>
  <c r="L19" i="14"/>
  <c r="N18" i="14"/>
  <c r="M18" i="14"/>
  <c r="L18" i="14"/>
  <c r="N17" i="14"/>
  <c r="M17" i="14"/>
  <c r="L17" i="14"/>
  <c r="N16" i="14"/>
  <c r="M16" i="14"/>
  <c r="L16" i="14"/>
  <c r="N15" i="14"/>
  <c r="M15" i="14"/>
  <c r="L15" i="14"/>
  <c r="N14" i="14"/>
  <c r="M14" i="14"/>
  <c r="L14" i="14"/>
  <c r="N13" i="14"/>
  <c r="M13" i="14"/>
  <c r="L13" i="14"/>
  <c r="N12" i="14"/>
  <c r="M12" i="14"/>
  <c r="L12" i="14"/>
  <c r="N11" i="14"/>
  <c r="M11" i="14"/>
  <c r="L11" i="14"/>
  <c r="N10" i="14"/>
  <c r="M10" i="14"/>
  <c r="L10" i="14"/>
  <c r="N9" i="14"/>
  <c r="M9" i="14"/>
  <c r="L9" i="14"/>
  <c r="N8" i="14"/>
  <c r="M8" i="14"/>
  <c r="L8" i="14"/>
  <c r="N7" i="14"/>
  <c r="M7" i="14"/>
  <c r="L7" i="14"/>
  <c r="N6" i="14"/>
  <c r="M6" i="14"/>
  <c r="L6" i="14"/>
  <c r="M5" i="14"/>
  <c r="J5" i="14"/>
  <c r="H5" i="14"/>
  <c r="O4" i="14"/>
  <c r="N4" i="14"/>
  <c r="N5" i="14" s="1"/>
  <c r="M4" i="14"/>
  <c r="L4" i="14"/>
  <c r="L5" i="14" s="1"/>
  <c r="K4" i="14"/>
  <c r="J4" i="14"/>
  <c r="I4" i="14"/>
  <c r="I5" i="14" s="1"/>
  <c r="H4" i="14"/>
  <c r="F4" i="14"/>
  <c r="E4" i="14"/>
  <c r="E5" i="14" s="1"/>
  <c r="D4" i="14"/>
  <c r="D5" i="14" s="1"/>
  <c r="C4" i="14"/>
  <c r="C5" i="14" s="1"/>
  <c r="C2" i="14"/>
  <c r="D65" i="13"/>
  <c r="C65" i="13"/>
  <c r="E65" i="13" s="1"/>
  <c r="E64" i="13"/>
  <c r="E63" i="13"/>
  <c r="E62" i="13"/>
  <c r="E61" i="13"/>
  <c r="E60" i="13"/>
  <c r="E59" i="13"/>
  <c r="E58" i="13"/>
  <c r="E57" i="13"/>
  <c r="D56" i="13"/>
  <c r="C56" i="13"/>
  <c r="C66" i="13" s="1"/>
  <c r="E55" i="13"/>
  <c r="D54" i="13"/>
  <c r="C54" i="13"/>
  <c r="E53" i="13"/>
  <c r="E52" i="13"/>
  <c r="E51" i="13"/>
  <c r="E50" i="13"/>
  <c r="E49" i="13"/>
  <c r="E48" i="13"/>
  <c r="E47" i="13"/>
  <c r="D46" i="13"/>
  <c r="C46" i="13"/>
  <c r="E46" i="13" s="1"/>
  <c r="E45" i="13"/>
  <c r="E44" i="13"/>
  <c r="E43" i="13"/>
  <c r="E42" i="13"/>
  <c r="E41" i="13"/>
  <c r="E40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D26" i="13"/>
  <c r="C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E5" i="13"/>
  <c r="E4" i="13"/>
  <c r="D4" i="13"/>
  <c r="C4" i="13"/>
  <c r="B2" i="13"/>
  <c r="D67" i="20"/>
  <c r="E66" i="20"/>
  <c r="D66" i="20"/>
  <c r="C66" i="20"/>
  <c r="F57" i="20"/>
  <c r="E57" i="20"/>
  <c r="D57" i="20"/>
  <c r="C57" i="20"/>
  <c r="G57" i="20" s="1"/>
  <c r="E55" i="20"/>
  <c r="D55" i="20"/>
  <c r="C55" i="20"/>
  <c r="G55" i="20" s="1"/>
  <c r="F47" i="20"/>
  <c r="E47" i="20"/>
  <c r="D47" i="20"/>
  <c r="C47" i="20"/>
  <c r="G47" i="20" s="1"/>
  <c r="E27" i="20"/>
  <c r="D27" i="20"/>
  <c r="C27" i="20"/>
  <c r="G27" i="20" s="1"/>
  <c r="F4" i="20"/>
  <c r="E4" i="20"/>
  <c r="E5" i="20" s="1"/>
  <c r="D4" i="20"/>
  <c r="D5" i="20" s="1"/>
  <c r="C4" i="20"/>
  <c r="C5" i="20" s="1"/>
  <c r="J66" i="12"/>
  <c r="H66" i="12"/>
  <c r="F66" i="12"/>
  <c r="E66" i="12"/>
  <c r="D66" i="12"/>
  <c r="C66" i="12"/>
  <c r="G66" i="12" s="1"/>
  <c r="K65" i="12"/>
  <c r="K64" i="12"/>
  <c r="K63" i="12"/>
  <c r="K62" i="12"/>
  <c r="K61" i="12"/>
  <c r="K60" i="12"/>
  <c r="K59" i="12"/>
  <c r="K58" i="12"/>
  <c r="I57" i="12"/>
  <c r="E57" i="12"/>
  <c r="D57" i="12"/>
  <c r="C57" i="12"/>
  <c r="K56" i="12"/>
  <c r="I55" i="12"/>
  <c r="G55" i="12"/>
  <c r="E55" i="12"/>
  <c r="D55" i="12"/>
  <c r="C55" i="12"/>
  <c r="H55" i="12" s="1"/>
  <c r="K54" i="12"/>
  <c r="K53" i="12"/>
  <c r="K52" i="12"/>
  <c r="K51" i="12"/>
  <c r="K50" i="12"/>
  <c r="K49" i="12"/>
  <c r="K48" i="12"/>
  <c r="I47" i="12"/>
  <c r="E47" i="12"/>
  <c r="D47" i="12"/>
  <c r="C47" i="12"/>
  <c r="K46" i="12"/>
  <c r="K45" i="12"/>
  <c r="K44" i="12"/>
  <c r="K43" i="12"/>
  <c r="K42" i="12"/>
  <c r="K41" i="12"/>
  <c r="K40" i="12"/>
  <c r="K39" i="12"/>
  <c r="K38" i="12"/>
  <c r="K37" i="12"/>
  <c r="K36" i="12"/>
  <c r="K35" i="12"/>
  <c r="K34" i="12"/>
  <c r="K33" i="12"/>
  <c r="K32" i="12"/>
  <c r="K31" i="12"/>
  <c r="K30" i="12"/>
  <c r="K29" i="12"/>
  <c r="K28" i="12"/>
  <c r="I27" i="12"/>
  <c r="G27" i="12"/>
  <c r="E27" i="12"/>
  <c r="D27" i="12"/>
  <c r="C27" i="12"/>
  <c r="H27" i="12" s="1"/>
  <c r="K26" i="12"/>
  <c r="K25" i="12"/>
  <c r="K24" i="12"/>
  <c r="K23" i="12"/>
  <c r="K22" i="12"/>
  <c r="K21" i="12"/>
  <c r="K20" i="12"/>
  <c r="K19" i="12"/>
  <c r="K18" i="12"/>
  <c r="K17" i="12"/>
  <c r="K16" i="12"/>
  <c r="K15" i="12"/>
  <c r="K14" i="12"/>
  <c r="K13" i="12"/>
  <c r="K12" i="12"/>
  <c r="K11" i="12"/>
  <c r="K10" i="12"/>
  <c r="K9" i="12"/>
  <c r="K8" i="12"/>
  <c r="K7" i="12"/>
  <c r="K6" i="12"/>
  <c r="J5" i="12"/>
  <c r="H5" i="12"/>
  <c r="K4" i="12"/>
  <c r="J4" i="12"/>
  <c r="I4" i="12"/>
  <c r="I5" i="12" s="1"/>
  <c r="H4" i="12"/>
  <c r="F4" i="12"/>
  <c r="E4" i="12"/>
  <c r="E5" i="12" s="1"/>
  <c r="D4" i="12"/>
  <c r="D5" i="12" s="1"/>
  <c r="C4" i="12"/>
  <c r="C5" i="12" s="1"/>
  <c r="C2" i="12"/>
  <c r="J67" i="11"/>
  <c r="K67" i="11" s="1"/>
  <c r="Q66" i="11"/>
  <c r="O66" i="11"/>
  <c r="N66" i="11"/>
  <c r="M66" i="11"/>
  <c r="K66" i="11"/>
  <c r="J66" i="11"/>
  <c r="I66" i="11"/>
  <c r="H66" i="11"/>
  <c r="L66" i="11" s="1"/>
  <c r="G66" i="11"/>
  <c r="E66" i="11"/>
  <c r="D66" i="11"/>
  <c r="C66" i="11"/>
  <c r="P57" i="11"/>
  <c r="O57" i="11"/>
  <c r="N57" i="11"/>
  <c r="N67" i="11" s="1"/>
  <c r="M57" i="11"/>
  <c r="Q57" i="11" s="1"/>
  <c r="L57" i="11"/>
  <c r="J57" i="11"/>
  <c r="I57" i="11"/>
  <c r="H57" i="11"/>
  <c r="H67" i="11" s="1"/>
  <c r="F57" i="11"/>
  <c r="E57" i="11"/>
  <c r="D57" i="11"/>
  <c r="C57" i="11"/>
  <c r="G57" i="11" s="1"/>
  <c r="Q55" i="11"/>
  <c r="O55" i="11"/>
  <c r="N55" i="11"/>
  <c r="M55" i="11"/>
  <c r="K55" i="11"/>
  <c r="J55" i="11"/>
  <c r="I55" i="11"/>
  <c r="H55" i="11"/>
  <c r="L55" i="11" s="1"/>
  <c r="G55" i="11"/>
  <c r="E55" i="11"/>
  <c r="D55" i="11"/>
  <c r="C55" i="11"/>
  <c r="P47" i="11"/>
  <c r="O47" i="11"/>
  <c r="N47" i="11"/>
  <c r="M47" i="11"/>
  <c r="Q47" i="11" s="1"/>
  <c r="L47" i="11"/>
  <c r="J47" i="11"/>
  <c r="I47" i="11"/>
  <c r="H47" i="11"/>
  <c r="F47" i="11"/>
  <c r="E47" i="11"/>
  <c r="D47" i="11"/>
  <c r="C47" i="11"/>
  <c r="G47" i="11" s="1"/>
  <c r="Q27" i="11"/>
  <c r="O27" i="11"/>
  <c r="N27" i="11"/>
  <c r="M27" i="11"/>
  <c r="K27" i="11"/>
  <c r="J27" i="11"/>
  <c r="I27" i="11"/>
  <c r="H27" i="11"/>
  <c r="L27" i="11" s="1"/>
  <c r="G27" i="11"/>
  <c r="E27" i="11"/>
  <c r="D27" i="11"/>
  <c r="C27" i="11"/>
  <c r="J5" i="11"/>
  <c r="H5" i="11"/>
  <c r="D5" i="11"/>
  <c r="P4" i="11"/>
  <c r="O4" i="11"/>
  <c r="O5" i="11" s="1"/>
  <c r="N4" i="11"/>
  <c r="N5" i="11" s="1"/>
  <c r="M4" i="11"/>
  <c r="M5" i="11" s="1"/>
  <c r="K4" i="11"/>
  <c r="J4" i="11"/>
  <c r="I4" i="11"/>
  <c r="I5" i="11" s="1"/>
  <c r="H4" i="11"/>
  <c r="E4" i="11"/>
  <c r="E5" i="11" s="1"/>
  <c r="D4" i="11"/>
  <c r="C4" i="11"/>
  <c r="C5" i="11" s="1"/>
  <c r="C2" i="11"/>
  <c r="C67" i="10"/>
  <c r="H67" i="10" s="1"/>
  <c r="I66" i="10"/>
  <c r="G66" i="10"/>
  <c r="E66" i="10"/>
  <c r="D66" i="10"/>
  <c r="C66" i="10"/>
  <c r="H66" i="10" s="1"/>
  <c r="K65" i="10"/>
  <c r="K64" i="10"/>
  <c r="K63" i="10"/>
  <c r="K62" i="10"/>
  <c r="K61" i="10"/>
  <c r="K60" i="10"/>
  <c r="K59" i="10"/>
  <c r="K58" i="10"/>
  <c r="J57" i="10"/>
  <c r="K57" i="10" s="1"/>
  <c r="H57" i="10"/>
  <c r="F57" i="10"/>
  <c r="E57" i="10"/>
  <c r="D57" i="10"/>
  <c r="I57" i="10" s="1"/>
  <c r="C57" i="10"/>
  <c r="G57" i="10" s="1"/>
  <c r="K56" i="10"/>
  <c r="J55" i="10"/>
  <c r="H55" i="10"/>
  <c r="F55" i="10"/>
  <c r="E55" i="10"/>
  <c r="D55" i="10"/>
  <c r="I55" i="10" s="1"/>
  <c r="C55" i="10"/>
  <c r="G55" i="10" s="1"/>
  <c r="K54" i="10"/>
  <c r="K53" i="10"/>
  <c r="K52" i="10"/>
  <c r="K51" i="10"/>
  <c r="K50" i="10"/>
  <c r="K49" i="10"/>
  <c r="K48" i="10"/>
  <c r="J47" i="10"/>
  <c r="H47" i="10"/>
  <c r="F47" i="10"/>
  <c r="E47" i="10"/>
  <c r="D47" i="10"/>
  <c r="I47" i="10" s="1"/>
  <c r="C47" i="10"/>
  <c r="G47" i="10" s="1"/>
  <c r="K46" i="10"/>
  <c r="K45" i="10"/>
  <c r="K44" i="10"/>
  <c r="K43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J27" i="10"/>
  <c r="H27" i="10"/>
  <c r="F27" i="10"/>
  <c r="E27" i="10"/>
  <c r="D27" i="10"/>
  <c r="I27" i="10" s="1"/>
  <c r="C27" i="10"/>
  <c r="G27" i="10" s="1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I5" i="10"/>
  <c r="K4" i="10"/>
  <c r="J4" i="10"/>
  <c r="J5" i="10" s="1"/>
  <c r="I4" i="10"/>
  <c r="H4" i="10"/>
  <c r="H5" i="10" s="1"/>
  <c r="F4" i="10"/>
  <c r="E4" i="10"/>
  <c r="E5" i="10" s="1"/>
  <c r="D4" i="10"/>
  <c r="D5" i="10" s="1"/>
  <c r="C4" i="10"/>
  <c r="C5" i="10" s="1"/>
  <c r="C2" i="10"/>
  <c r="D67" i="9"/>
  <c r="J66" i="9"/>
  <c r="I66" i="9"/>
  <c r="H66" i="9"/>
  <c r="L66" i="9" s="1"/>
  <c r="F66" i="9"/>
  <c r="E66" i="9"/>
  <c r="D66" i="9"/>
  <c r="I66" i="7" s="1"/>
  <c r="C66" i="9"/>
  <c r="G66" i="9" s="1"/>
  <c r="J57" i="9"/>
  <c r="I57" i="9"/>
  <c r="I67" i="9" s="1"/>
  <c r="H57" i="9"/>
  <c r="L57" i="9" s="1"/>
  <c r="F57" i="9"/>
  <c r="E57" i="9"/>
  <c r="E67" i="9" s="1"/>
  <c r="F67" i="9" s="1"/>
  <c r="D57" i="9"/>
  <c r="I57" i="7" s="1"/>
  <c r="C57" i="9"/>
  <c r="C67" i="9" s="1"/>
  <c r="G67" i="9" s="1"/>
  <c r="J55" i="9"/>
  <c r="I55" i="9"/>
  <c r="H55" i="9"/>
  <c r="L55" i="9" s="1"/>
  <c r="F55" i="9"/>
  <c r="E55" i="9"/>
  <c r="D55" i="9"/>
  <c r="C55" i="9"/>
  <c r="G55" i="9" s="1"/>
  <c r="J47" i="9"/>
  <c r="I47" i="9"/>
  <c r="H47" i="9"/>
  <c r="L47" i="9" s="1"/>
  <c r="F47" i="9"/>
  <c r="E47" i="9"/>
  <c r="D47" i="9"/>
  <c r="I47" i="7" s="1"/>
  <c r="C47" i="9"/>
  <c r="G47" i="9" s="1"/>
  <c r="J27" i="9"/>
  <c r="I27" i="9"/>
  <c r="H27" i="9"/>
  <c r="L27" i="9" s="1"/>
  <c r="F27" i="9"/>
  <c r="E27" i="9"/>
  <c r="D27" i="9"/>
  <c r="C27" i="9"/>
  <c r="G27" i="9" s="1"/>
  <c r="J5" i="9"/>
  <c r="H5" i="9"/>
  <c r="K4" i="9"/>
  <c r="J4" i="9"/>
  <c r="I4" i="9"/>
  <c r="I5" i="9" s="1"/>
  <c r="H4" i="9"/>
  <c r="F4" i="9"/>
  <c r="E4" i="9"/>
  <c r="E5" i="9" s="1"/>
  <c r="D4" i="9"/>
  <c r="D5" i="9" s="1"/>
  <c r="C4" i="9"/>
  <c r="C5" i="9" s="1"/>
  <c r="C2" i="9"/>
  <c r="J67" i="8"/>
  <c r="K67" i="8" s="1"/>
  <c r="H67" i="8"/>
  <c r="L67" i="8" s="1"/>
  <c r="K66" i="8"/>
  <c r="J66" i="8"/>
  <c r="I66" i="8"/>
  <c r="H66" i="8"/>
  <c r="L66" i="8" s="1"/>
  <c r="F66" i="8"/>
  <c r="E66" i="8"/>
  <c r="D66" i="8"/>
  <c r="C66" i="8"/>
  <c r="O57" i="8"/>
  <c r="M57" i="8"/>
  <c r="M67" i="8" s="1"/>
  <c r="K57" i="8"/>
  <c r="J57" i="8"/>
  <c r="I57" i="8"/>
  <c r="H57" i="8"/>
  <c r="L57" i="8" s="1"/>
  <c r="E57" i="8"/>
  <c r="D57" i="8"/>
  <c r="C57" i="8"/>
  <c r="C67" i="8" s="1"/>
  <c r="Q56" i="8"/>
  <c r="P56" i="8"/>
  <c r="O56" i="8"/>
  <c r="N56" i="8"/>
  <c r="N57" i="8" s="1"/>
  <c r="N67" i="8" s="1"/>
  <c r="M56" i="8"/>
  <c r="O55" i="8"/>
  <c r="M55" i="8"/>
  <c r="Q55" i="8" s="1"/>
  <c r="K55" i="8"/>
  <c r="J55" i="8"/>
  <c r="I55" i="8"/>
  <c r="H55" i="8"/>
  <c r="L55" i="8" s="1"/>
  <c r="E55" i="8"/>
  <c r="D55" i="8"/>
  <c r="C55" i="8"/>
  <c r="G55" i="8" s="1"/>
  <c r="Q54" i="8"/>
  <c r="P54" i="8"/>
  <c r="O54" i="8"/>
  <c r="N54" i="8"/>
  <c r="M54" i="8"/>
  <c r="Q53" i="8"/>
  <c r="P53" i="8"/>
  <c r="O53" i="8"/>
  <c r="N53" i="8"/>
  <c r="M53" i="8"/>
  <c r="Q52" i="8"/>
  <c r="P52" i="8"/>
  <c r="O52" i="8"/>
  <c r="N52" i="8"/>
  <c r="M52" i="8"/>
  <c r="Q51" i="8"/>
  <c r="P51" i="8"/>
  <c r="O51" i="8"/>
  <c r="N51" i="8"/>
  <c r="M51" i="8"/>
  <c r="Q50" i="8"/>
  <c r="P50" i="8"/>
  <c r="O50" i="8"/>
  <c r="N50" i="8"/>
  <c r="M50" i="8"/>
  <c r="Q49" i="8"/>
  <c r="P49" i="8"/>
  <c r="O49" i="8"/>
  <c r="N49" i="8"/>
  <c r="M49" i="8"/>
  <c r="Q48" i="8"/>
  <c r="P48" i="8"/>
  <c r="O48" i="8"/>
  <c r="N48" i="8"/>
  <c r="N55" i="8" s="1"/>
  <c r="M48" i="8"/>
  <c r="O47" i="8"/>
  <c r="M47" i="8"/>
  <c r="Q47" i="8" s="1"/>
  <c r="K47" i="8"/>
  <c r="J47" i="8"/>
  <c r="I47" i="8"/>
  <c r="H47" i="8"/>
  <c r="L47" i="8" s="1"/>
  <c r="E47" i="8"/>
  <c r="D47" i="8"/>
  <c r="C47" i="8"/>
  <c r="G47" i="8" s="1"/>
  <c r="Q46" i="8"/>
  <c r="P46" i="8"/>
  <c r="O46" i="8"/>
  <c r="N46" i="8"/>
  <c r="M46" i="8"/>
  <c r="Q41" i="8"/>
  <c r="P41" i="8"/>
  <c r="O41" i="8"/>
  <c r="N41" i="8"/>
  <c r="M41" i="8"/>
  <c r="Q40" i="8"/>
  <c r="P40" i="8"/>
  <c r="O40" i="8"/>
  <c r="N40" i="8"/>
  <c r="M40" i="8"/>
  <c r="Q39" i="8"/>
  <c r="P39" i="8"/>
  <c r="O39" i="8"/>
  <c r="N39" i="8"/>
  <c r="M39" i="8"/>
  <c r="Q38" i="8"/>
  <c r="P38" i="8"/>
  <c r="O38" i="8"/>
  <c r="N38" i="8"/>
  <c r="M38" i="8"/>
  <c r="Q37" i="8"/>
  <c r="P37" i="8"/>
  <c r="O37" i="8"/>
  <c r="N37" i="8"/>
  <c r="M37" i="8"/>
  <c r="Q36" i="8"/>
  <c r="P36" i="8"/>
  <c r="O36" i="8"/>
  <c r="N36" i="8"/>
  <c r="M36" i="8"/>
  <c r="Q35" i="8"/>
  <c r="P35" i="8"/>
  <c r="O35" i="8"/>
  <c r="N35" i="8"/>
  <c r="M35" i="8"/>
  <c r="Q34" i="8"/>
  <c r="P34" i="8"/>
  <c r="O34" i="8"/>
  <c r="N34" i="8"/>
  <c r="M34" i="8"/>
  <c r="Q33" i="8"/>
  <c r="P33" i="8"/>
  <c r="O33" i="8"/>
  <c r="N33" i="8"/>
  <c r="M33" i="8"/>
  <c r="Q32" i="8"/>
  <c r="P32" i="8"/>
  <c r="O32" i="8"/>
  <c r="N32" i="8"/>
  <c r="M32" i="8"/>
  <c r="Q31" i="8"/>
  <c r="P31" i="8"/>
  <c r="O31" i="8"/>
  <c r="N31" i="8"/>
  <c r="M31" i="8"/>
  <c r="Q28" i="8"/>
  <c r="P28" i="8"/>
  <c r="O28" i="8"/>
  <c r="N28" i="8"/>
  <c r="N47" i="8" s="1"/>
  <c r="M28" i="8"/>
  <c r="O27" i="8"/>
  <c r="M27" i="8"/>
  <c r="Q27" i="8" s="1"/>
  <c r="K27" i="8"/>
  <c r="J27" i="8"/>
  <c r="I27" i="8"/>
  <c r="H27" i="8"/>
  <c r="L27" i="8" s="1"/>
  <c r="E27" i="8"/>
  <c r="D27" i="8"/>
  <c r="C27" i="8"/>
  <c r="G27" i="8" s="1"/>
  <c r="Q26" i="8"/>
  <c r="P26" i="8"/>
  <c r="O26" i="8"/>
  <c r="N26" i="8"/>
  <c r="M26" i="8"/>
  <c r="Q25" i="8"/>
  <c r="P25" i="8"/>
  <c r="O25" i="8"/>
  <c r="N25" i="8"/>
  <c r="M25" i="8"/>
  <c r="Q24" i="8"/>
  <c r="P24" i="8"/>
  <c r="O24" i="8"/>
  <c r="N24" i="8"/>
  <c r="M24" i="8"/>
  <c r="Q22" i="8"/>
  <c r="P22" i="8"/>
  <c r="O22" i="8"/>
  <c r="N22" i="8"/>
  <c r="M22" i="8"/>
  <c r="Q21" i="8"/>
  <c r="P21" i="8"/>
  <c r="O21" i="8"/>
  <c r="N21" i="8"/>
  <c r="M21" i="8"/>
  <c r="Q20" i="8"/>
  <c r="P20" i="8"/>
  <c r="O20" i="8"/>
  <c r="N20" i="8"/>
  <c r="M20" i="8"/>
  <c r="Q19" i="8"/>
  <c r="P19" i="8"/>
  <c r="O19" i="8"/>
  <c r="N19" i="8"/>
  <c r="M19" i="8"/>
  <c r="Q18" i="8"/>
  <c r="P18" i="8"/>
  <c r="O18" i="8"/>
  <c r="N18" i="8"/>
  <c r="M18" i="8"/>
  <c r="Q17" i="8"/>
  <c r="P17" i="8"/>
  <c r="O17" i="8"/>
  <c r="N17" i="8"/>
  <c r="M17" i="8"/>
  <c r="Q16" i="8"/>
  <c r="P16" i="8"/>
  <c r="O16" i="8"/>
  <c r="N16" i="8"/>
  <c r="M16" i="8"/>
  <c r="Q15" i="8"/>
  <c r="P15" i="8"/>
  <c r="O15" i="8"/>
  <c r="N15" i="8"/>
  <c r="M15" i="8"/>
  <c r="Q14" i="8"/>
  <c r="P14" i="8"/>
  <c r="O14" i="8"/>
  <c r="N14" i="8"/>
  <c r="M14" i="8"/>
  <c r="Q13" i="8"/>
  <c r="P13" i="8"/>
  <c r="O13" i="8"/>
  <c r="N13" i="8"/>
  <c r="M13" i="8"/>
  <c r="Q12" i="8"/>
  <c r="P12" i="8"/>
  <c r="O12" i="8"/>
  <c r="N12" i="8"/>
  <c r="M12" i="8"/>
  <c r="Q10" i="8"/>
  <c r="P10" i="8"/>
  <c r="O10" i="8"/>
  <c r="N10" i="8"/>
  <c r="M10" i="8"/>
  <c r="Q9" i="8"/>
  <c r="P9" i="8"/>
  <c r="O9" i="8"/>
  <c r="N9" i="8"/>
  <c r="M9" i="8"/>
  <c r="Q8" i="8"/>
  <c r="P8" i="8"/>
  <c r="O8" i="8"/>
  <c r="N8" i="8"/>
  <c r="M8" i="8"/>
  <c r="Q7" i="8"/>
  <c r="P7" i="8"/>
  <c r="O7" i="8"/>
  <c r="N7" i="8"/>
  <c r="M7" i="8"/>
  <c r="Q6" i="8"/>
  <c r="P6" i="8"/>
  <c r="O6" i="8"/>
  <c r="N6" i="8"/>
  <c r="N27" i="8" s="1"/>
  <c r="M6" i="8"/>
  <c r="J5" i="8"/>
  <c r="H5" i="8"/>
  <c r="D5" i="8"/>
  <c r="K4" i="8"/>
  <c r="J4" i="8"/>
  <c r="I4" i="8"/>
  <c r="I5" i="8" s="1"/>
  <c r="H4" i="8"/>
  <c r="F4" i="8"/>
  <c r="E4" i="8"/>
  <c r="E5" i="8" s="1"/>
  <c r="D4" i="8"/>
  <c r="C4" i="8"/>
  <c r="C5" i="8" s="1"/>
  <c r="C2" i="8"/>
  <c r="J67" i="7"/>
  <c r="J66" i="7"/>
  <c r="K66" i="7" s="1"/>
  <c r="H66" i="7"/>
  <c r="E66" i="7"/>
  <c r="D66" i="7"/>
  <c r="C66" i="7"/>
  <c r="J65" i="7"/>
  <c r="I65" i="7"/>
  <c r="H65" i="7"/>
  <c r="J64" i="7"/>
  <c r="I64" i="7"/>
  <c r="H64" i="7"/>
  <c r="J63" i="7"/>
  <c r="I63" i="7"/>
  <c r="H63" i="7"/>
  <c r="J62" i="7"/>
  <c r="I62" i="7"/>
  <c r="H62" i="7"/>
  <c r="J61" i="7"/>
  <c r="I61" i="7"/>
  <c r="H61" i="7"/>
  <c r="J60" i="7"/>
  <c r="I60" i="7"/>
  <c r="H60" i="7"/>
  <c r="J59" i="7"/>
  <c r="I59" i="7"/>
  <c r="H59" i="7"/>
  <c r="J58" i="7"/>
  <c r="I58" i="7"/>
  <c r="H58" i="7"/>
  <c r="J57" i="7"/>
  <c r="H57" i="7"/>
  <c r="F57" i="7"/>
  <c r="E57" i="7"/>
  <c r="D57" i="7"/>
  <c r="C57" i="7"/>
  <c r="G57" i="7" s="1"/>
  <c r="K56" i="7"/>
  <c r="J56" i="7"/>
  <c r="I56" i="7"/>
  <c r="H56" i="7"/>
  <c r="K55" i="7"/>
  <c r="J55" i="7"/>
  <c r="I55" i="7"/>
  <c r="H55" i="7"/>
  <c r="E55" i="7"/>
  <c r="D55" i="7"/>
  <c r="C55" i="7"/>
  <c r="C67" i="7" s="1"/>
  <c r="J54" i="7"/>
  <c r="I54" i="7"/>
  <c r="H54" i="7"/>
  <c r="J53" i="7"/>
  <c r="I53" i="7"/>
  <c r="H53" i="7"/>
  <c r="J52" i="7"/>
  <c r="I52" i="7"/>
  <c r="H52" i="7"/>
  <c r="J51" i="7"/>
  <c r="I51" i="7"/>
  <c r="H51" i="7"/>
  <c r="J50" i="7"/>
  <c r="I50" i="7"/>
  <c r="H50" i="7"/>
  <c r="J49" i="7"/>
  <c r="I49" i="7"/>
  <c r="H49" i="7"/>
  <c r="J48" i="7"/>
  <c r="I48" i="7"/>
  <c r="H48" i="7"/>
  <c r="J47" i="7"/>
  <c r="K47" i="7" s="1"/>
  <c r="H47" i="7"/>
  <c r="F47" i="7"/>
  <c r="E47" i="7"/>
  <c r="D47" i="7"/>
  <c r="C47" i="7"/>
  <c r="G47" i="7" s="1"/>
  <c r="K46" i="7"/>
  <c r="J46" i="7"/>
  <c r="I46" i="7"/>
  <c r="H46" i="7"/>
  <c r="K45" i="7"/>
  <c r="J45" i="7"/>
  <c r="I45" i="7"/>
  <c r="H45" i="7"/>
  <c r="K44" i="7"/>
  <c r="J44" i="7"/>
  <c r="I44" i="7"/>
  <c r="H44" i="7"/>
  <c r="K43" i="7"/>
  <c r="J43" i="7"/>
  <c r="I43" i="7"/>
  <c r="H43" i="7"/>
  <c r="K42" i="7"/>
  <c r="J42" i="7"/>
  <c r="I42" i="7"/>
  <c r="H42" i="7"/>
  <c r="K41" i="7"/>
  <c r="J41" i="7"/>
  <c r="I41" i="7"/>
  <c r="H41" i="7"/>
  <c r="K40" i="7"/>
  <c r="J40" i="7"/>
  <c r="I40" i="7"/>
  <c r="H40" i="7"/>
  <c r="K39" i="7"/>
  <c r="J39" i="7"/>
  <c r="I39" i="7"/>
  <c r="H39" i="7"/>
  <c r="K38" i="7"/>
  <c r="J38" i="7"/>
  <c r="I38" i="7"/>
  <c r="H38" i="7"/>
  <c r="K37" i="7"/>
  <c r="J37" i="7"/>
  <c r="I37" i="7"/>
  <c r="H37" i="7"/>
  <c r="K36" i="7"/>
  <c r="J36" i="7"/>
  <c r="I36" i="7"/>
  <c r="H36" i="7"/>
  <c r="K35" i="7"/>
  <c r="J35" i="7"/>
  <c r="I35" i="7"/>
  <c r="H35" i="7"/>
  <c r="K34" i="7"/>
  <c r="J34" i="7"/>
  <c r="I34" i="7"/>
  <c r="H34" i="7"/>
  <c r="K33" i="7"/>
  <c r="J33" i="7"/>
  <c r="I33" i="7"/>
  <c r="H33" i="7"/>
  <c r="K32" i="7"/>
  <c r="J32" i="7"/>
  <c r="I32" i="7"/>
  <c r="H32" i="7"/>
  <c r="K31" i="7"/>
  <c r="J31" i="7"/>
  <c r="I31" i="7"/>
  <c r="H31" i="7"/>
  <c r="K30" i="7"/>
  <c r="J30" i="7"/>
  <c r="I30" i="7"/>
  <c r="H30" i="7"/>
  <c r="K29" i="7"/>
  <c r="J29" i="7"/>
  <c r="I29" i="7"/>
  <c r="H29" i="7"/>
  <c r="K28" i="7"/>
  <c r="J28" i="7"/>
  <c r="I28" i="7"/>
  <c r="H28" i="7"/>
  <c r="K27" i="7"/>
  <c r="J27" i="7"/>
  <c r="I27" i="7"/>
  <c r="H27" i="7"/>
  <c r="G27" i="7"/>
  <c r="E27" i="7"/>
  <c r="D27" i="7"/>
  <c r="C27" i="7"/>
  <c r="J26" i="7"/>
  <c r="I26" i="7"/>
  <c r="H26" i="7"/>
  <c r="J25" i="7"/>
  <c r="I25" i="7"/>
  <c r="H25" i="7"/>
  <c r="J24" i="7"/>
  <c r="I24" i="7"/>
  <c r="H24" i="7"/>
  <c r="J23" i="7"/>
  <c r="I23" i="7"/>
  <c r="H23" i="7"/>
  <c r="J22" i="7"/>
  <c r="I22" i="7"/>
  <c r="H22" i="7"/>
  <c r="J21" i="7"/>
  <c r="I21" i="7"/>
  <c r="H21" i="7"/>
  <c r="J20" i="7"/>
  <c r="I20" i="7"/>
  <c r="H20" i="7"/>
  <c r="J19" i="7"/>
  <c r="I19" i="7"/>
  <c r="H19" i="7"/>
  <c r="J18" i="7"/>
  <c r="I18" i="7"/>
  <c r="H18" i="7"/>
  <c r="J17" i="7"/>
  <c r="I17" i="7"/>
  <c r="H17" i="7"/>
  <c r="J16" i="7"/>
  <c r="I16" i="7"/>
  <c r="H16" i="7"/>
  <c r="J15" i="7"/>
  <c r="K15" i="7" s="1"/>
  <c r="I15" i="7"/>
  <c r="H15" i="7"/>
  <c r="J14" i="7"/>
  <c r="K14" i="7" s="1"/>
  <c r="I14" i="7"/>
  <c r="H14" i="7"/>
  <c r="J13" i="7"/>
  <c r="K13" i="7" s="1"/>
  <c r="I13" i="7"/>
  <c r="H13" i="7"/>
  <c r="J12" i="7"/>
  <c r="K12" i="7" s="1"/>
  <c r="I12" i="7"/>
  <c r="H12" i="7"/>
  <c r="J11" i="7"/>
  <c r="K11" i="7" s="1"/>
  <c r="I11" i="7"/>
  <c r="H11" i="7"/>
  <c r="J10" i="7"/>
  <c r="K10" i="7" s="1"/>
  <c r="I10" i="7"/>
  <c r="H10" i="7"/>
  <c r="J9" i="7"/>
  <c r="K9" i="7" s="1"/>
  <c r="I9" i="7"/>
  <c r="H9" i="7"/>
  <c r="J8" i="7"/>
  <c r="K8" i="7" s="1"/>
  <c r="I8" i="7"/>
  <c r="H8" i="7"/>
  <c r="J7" i="7"/>
  <c r="K7" i="7" s="1"/>
  <c r="I7" i="7"/>
  <c r="H7" i="7"/>
  <c r="J6" i="7"/>
  <c r="K6" i="7" s="1"/>
  <c r="I6" i="7"/>
  <c r="H6" i="7"/>
  <c r="I5" i="7"/>
  <c r="K4" i="7"/>
  <c r="J4" i="7"/>
  <c r="J5" i="7" s="1"/>
  <c r="I4" i="7"/>
  <c r="H4" i="7"/>
  <c r="H5" i="7" s="1"/>
  <c r="F4" i="7"/>
  <c r="E4" i="7"/>
  <c r="E5" i="7" s="1"/>
  <c r="D4" i="7"/>
  <c r="D5" i="7" s="1"/>
  <c r="C4" i="7"/>
  <c r="C5" i="7" s="1"/>
  <c r="C2" i="7"/>
  <c r="F66" i="6"/>
  <c r="E66" i="6"/>
  <c r="J66" i="6" s="1"/>
  <c r="D66" i="6"/>
  <c r="I66" i="6" s="1"/>
  <c r="C66" i="6"/>
  <c r="H66" i="6" s="1"/>
  <c r="I57" i="6"/>
  <c r="E57" i="6"/>
  <c r="E67" i="6" s="1"/>
  <c r="D57" i="6"/>
  <c r="C57" i="6"/>
  <c r="C67" i="6" s="1"/>
  <c r="H67" i="6" s="1"/>
  <c r="J55" i="6"/>
  <c r="K55" i="6" s="1"/>
  <c r="H55" i="6"/>
  <c r="F55" i="6"/>
  <c r="E55" i="6"/>
  <c r="D55" i="6"/>
  <c r="I55" i="6" s="1"/>
  <c r="C55" i="6"/>
  <c r="G55" i="6" s="1"/>
  <c r="I47" i="6"/>
  <c r="E47" i="6"/>
  <c r="J47" i="6" s="1"/>
  <c r="D47" i="6"/>
  <c r="C47" i="6"/>
  <c r="H47" i="6" s="1"/>
  <c r="J27" i="6"/>
  <c r="K27" i="6" s="1"/>
  <c r="H27" i="6"/>
  <c r="F27" i="6"/>
  <c r="E27" i="6"/>
  <c r="D27" i="6"/>
  <c r="I27" i="6" s="1"/>
  <c r="C27" i="6"/>
  <c r="G27" i="6" s="1"/>
  <c r="J5" i="6"/>
  <c r="H5" i="6"/>
  <c r="K4" i="6"/>
  <c r="J4" i="6"/>
  <c r="I4" i="6"/>
  <c r="I5" i="6" s="1"/>
  <c r="H4" i="6"/>
  <c r="F4" i="6"/>
  <c r="E4" i="6"/>
  <c r="E5" i="6" s="1"/>
  <c r="D4" i="6"/>
  <c r="D5" i="6" s="1"/>
  <c r="C4" i="6"/>
  <c r="C5" i="6" s="1"/>
  <c r="C2" i="6"/>
  <c r="I66" i="5"/>
  <c r="E66" i="5"/>
  <c r="E67" i="5" s="1"/>
  <c r="D66" i="5"/>
  <c r="C66" i="5"/>
  <c r="C67" i="5" s="1"/>
  <c r="K65" i="5"/>
  <c r="G65" i="5"/>
  <c r="F65" i="5"/>
  <c r="K64" i="5"/>
  <c r="F64" i="5"/>
  <c r="K63" i="5"/>
  <c r="F63" i="5"/>
  <c r="K62" i="5"/>
  <c r="F62" i="5"/>
  <c r="K61" i="5"/>
  <c r="F61" i="5"/>
  <c r="K60" i="5"/>
  <c r="F60" i="5"/>
  <c r="K59" i="5"/>
  <c r="F59" i="5"/>
  <c r="K58" i="5"/>
  <c r="G58" i="5"/>
  <c r="F58" i="5"/>
  <c r="J57" i="5"/>
  <c r="K57" i="5" s="1"/>
  <c r="H57" i="5"/>
  <c r="F57" i="5"/>
  <c r="E57" i="5"/>
  <c r="D57" i="5"/>
  <c r="I57" i="5" s="1"/>
  <c r="C57" i="5"/>
  <c r="G57" i="5" s="1"/>
  <c r="K56" i="5"/>
  <c r="G56" i="5"/>
  <c r="F56" i="5"/>
  <c r="J55" i="5"/>
  <c r="K55" i="5" s="1"/>
  <c r="H55" i="5"/>
  <c r="F55" i="5"/>
  <c r="E55" i="5"/>
  <c r="D55" i="5"/>
  <c r="I55" i="5" s="1"/>
  <c r="C55" i="5"/>
  <c r="G55" i="5" s="1"/>
  <c r="K54" i="5"/>
  <c r="G54" i="5"/>
  <c r="F54" i="5"/>
  <c r="K53" i="5"/>
  <c r="G53" i="5"/>
  <c r="F53" i="5"/>
  <c r="K52" i="5"/>
  <c r="G52" i="5"/>
  <c r="F52" i="5"/>
  <c r="K51" i="5"/>
  <c r="G51" i="5"/>
  <c r="F51" i="5"/>
  <c r="K50" i="5"/>
  <c r="G50" i="5"/>
  <c r="F50" i="5"/>
  <c r="K49" i="5"/>
  <c r="G49" i="5"/>
  <c r="F49" i="5"/>
  <c r="K48" i="5"/>
  <c r="G48" i="5"/>
  <c r="F48" i="5"/>
  <c r="J47" i="5"/>
  <c r="K47" i="5" s="1"/>
  <c r="H47" i="5"/>
  <c r="F47" i="5"/>
  <c r="E47" i="5"/>
  <c r="D47" i="5"/>
  <c r="I47" i="5" s="1"/>
  <c r="C47" i="5"/>
  <c r="G47" i="5" s="1"/>
  <c r="K46" i="5"/>
  <c r="G46" i="5"/>
  <c r="F46" i="5"/>
  <c r="K45" i="5"/>
  <c r="F45" i="5"/>
  <c r="K44" i="5"/>
  <c r="F44" i="5"/>
  <c r="K43" i="5"/>
  <c r="G43" i="5"/>
  <c r="F43" i="5"/>
  <c r="K42" i="5"/>
  <c r="G42" i="5"/>
  <c r="F42" i="5"/>
  <c r="K41" i="5"/>
  <c r="G41" i="5"/>
  <c r="F41" i="5"/>
  <c r="K40" i="5"/>
  <c r="G40" i="5"/>
  <c r="F40" i="5"/>
  <c r="K39" i="5"/>
  <c r="G39" i="5"/>
  <c r="F39" i="5"/>
  <c r="K38" i="5"/>
  <c r="G38" i="5"/>
  <c r="F38" i="5"/>
  <c r="K37" i="5"/>
  <c r="G37" i="5"/>
  <c r="F37" i="5"/>
  <c r="K36" i="5"/>
  <c r="G36" i="5"/>
  <c r="F36" i="5"/>
  <c r="K35" i="5"/>
  <c r="G35" i="5"/>
  <c r="F35" i="5"/>
  <c r="K34" i="5"/>
  <c r="G34" i="5"/>
  <c r="F34" i="5"/>
  <c r="K33" i="5"/>
  <c r="G33" i="5"/>
  <c r="F33" i="5"/>
  <c r="K32" i="5"/>
  <c r="G32" i="5"/>
  <c r="F32" i="5"/>
  <c r="K31" i="5"/>
  <c r="G31" i="5"/>
  <c r="F31" i="5"/>
  <c r="K30" i="5"/>
  <c r="G30" i="5"/>
  <c r="F30" i="5"/>
  <c r="K29" i="5"/>
  <c r="G29" i="5"/>
  <c r="F29" i="5"/>
  <c r="K28" i="5"/>
  <c r="G28" i="5"/>
  <c r="F28" i="5"/>
  <c r="J27" i="5"/>
  <c r="K27" i="5" s="1"/>
  <c r="H27" i="5"/>
  <c r="F27" i="5"/>
  <c r="E27" i="5"/>
  <c r="D27" i="5"/>
  <c r="I27" i="5" s="1"/>
  <c r="C27" i="5"/>
  <c r="G27" i="5" s="1"/>
  <c r="K26" i="5"/>
  <c r="G26" i="5"/>
  <c r="F26" i="5"/>
  <c r="K25" i="5"/>
  <c r="G25" i="5"/>
  <c r="F25" i="5"/>
  <c r="K24" i="5"/>
  <c r="G24" i="5"/>
  <c r="F24" i="5"/>
  <c r="K23" i="5"/>
  <c r="G23" i="5"/>
  <c r="F23" i="5"/>
  <c r="K22" i="5"/>
  <c r="G22" i="5"/>
  <c r="F22" i="5"/>
  <c r="K21" i="5"/>
  <c r="G21" i="5"/>
  <c r="F21" i="5"/>
  <c r="K20" i="5"/>
  <c r="G20" i="5"/>
  <c r="F20" i="5"/>
  <c r="K19" i="5"/>
  <c r="G19" i="5"/>
  <c r="F19" i="5"/>
  <c r="K18" i="5"/>
  <c r="G18" i="5"/>
  <c r="F18" i="5"/>
  <c r="K17" i="5"/>
  <c r="G17" i="5"/>
  <c r="F17" i="5"/>
  <c r="K16" i="5"/>
  <c r="G16" i="5"/>
  <c r="F16" i="5"/>
  <c r="K15" i="5"/>
  <c r="G15" i="5"/>
  <c r="F15" i="5"/>
  <c r="K14" i="5"/>
  <c r="G14" i="5"/>
  <c r="F14" i="5"/>
  <c r="K13" i="5"/>
  <c r="G13" i="5"/>
  <c r="F13" i="5"/>
  <c r="K12" i="5"/>
  <c r="G12" i="5"/>
  <c r="F12" i="5"/>
  <c r="K11" i="5"/>
  <c r="G11" i="5"/>
  <c r="F11" i="5"/>
  <c r="K10" i="5"/>
  <c r="G10" i="5"/>
  <c r="F10" i="5"/>
  <c r="K9" i="5"/>
  <c r="G9" i="5"/>
  <c r="F9" i="5"/>
  <c r="K8" i="5"/>
  <c r="G8" i="5"/>
  <c r="F8" i="5"/>
  <c r="K7" i="5"/>
  <c r="G7" i="5"/>
  <c r="F7" i="5"/>
  <c r="K6" i="5"/>
  <c r="G6" i="5"/>
  <c r="F6" i="5"/>
  <c r="I5" i="5"/>
  <c r="K4" i="5"/>
  <c r="J4" i="5"/>
  <c r="J5" i="5" s="1"/>
  <c r="I4" i="5"/>
  <c r="H4" i="5"/>
  <c r="H5" i="5" s="1"/>
  <c r="F4" i="5"/>
  <c r="E4" i="5"/>
  <c r="E5" i="5" s="1"/>
  <c r="D4" i="5"/>
  <c r="D5" i="5" s="1"/>
  <c r="C4" i="5"/>
  <c r="C5" i="5" s="1"/>
  <c r="C2" i="5"/>
  <c r="T68" i="4"/>
  <c r="U68" i="4" s="1"/>
  <c r="S68" i="4"/>
  <c r="S69" i="4" s="1"/>
  <c r="R68" i="4"/>
  <c r="R69" i="4" s="1"/>
  <c r="P68" i="4"/>
  <c r="O68" i="4"/>
  <c r="O69" i="4" s="1"/>
  <c r="N68" i="4"/>
  <c r="N69" i="4" s="1"/>
  <c r="M68" i="4"/>
  <c r="M69" i="4" s="1"/>
  <c r="Q69" i="4" s="1"/>
  <c r="J68" i="4"/>
  <c r="K68" i="4" s="1"/>
  <c r="I68" i="4"/>
  <c r="I69" i="4" s="1"/>
  <c r="H68" i="4"/>
  <c r="H69" i="4" s="1"/>
  <c r="F68" i="4"/>
  <c r="E68" i="4"/>
  <c r="E69" i="4" s="1"/>
  <c r="D68" i="4"/>
  <c r="D69" i="4" s="1"/>
  <c r="C68" i="4"/>
  <c r="C69" i="4" s="1"/>
  <c r="G69" i="4" s="1"/>
  <c r="V67" i="4"/>
  <c r="U67" i="4"/>
  <c r="Q67" i="4"/>
  <c r="P67" i="4"/>
  <c r="L67" i="4"/>
  <c r="K67" i="4"/>
  <c r="G67" i="4"/>
  <c r="F67" i="4"/>
  <c r="U66" i="4"/>
  <c r="P66" i="4"/>
  <c r="K66" i="4"/>
  <c r="F66" i="4"/>
  <c r="U65" i="4"/>
  <c r="P65" i="4"/>
  <c r="K65" i="4"/>
  <c r="F65" i="4"/>
  <c r="U64" i="4"/>
  <c r="P64" i="4"/>
  <c r="K64" i="4"/>
  <c r="F64" i="4"/>
  <c r="U63" i="4"/>
  <c r="P63" i="4"/>
  <c r="K63" i="4"/>
  <c r="F63" i="4"/>
  <c r="U62" i="4"/>
  <c r="P62" i="4"/>
  <c r="K62" i="4"/>
  <c r="F62" i="4"/>
  <c r="U61" i="4"/>
  <c r="P61" i="4"/>
  <c r="K61" i="4"/>
  <c r="F61" i="4"/>
  <c r="V60" i="4"/>
  <c r="U60" i="4"/>
  <c r="Q60" i="4"/>
  <c r="P60" i="4"/>
  <c r="L60" i="4"/>
  <c r="K60" i="4"/>
  <c r="G60" i="4"/>
  <c r="F60" i="4"/>
  <c r="T59" i="4"/>
  <c r="U59" i="4" s="1"/>
  <c r="S59" i="4"/>
  <c r="R59" i="4"/>
  <c r="V59" i="4" s="1"/>
  <c r="P59" i="4"/>
  <c r="O59" i="4"/>
  <c r="N59" i="4"/>
  <c r="M59" i="4"/>
  <c r="Q59" i="4" s="1"/>
  <c r="J59" i="4"/>
  <c r="K59" i="4" s="1"/>
  <c r="I59" i="4"/>
  <c r="H59" i="4"/>
  <c r="L59" i="4" s="1"/>
  <c r="F59" i="4"/>
  <c r="E59" i="4"/>
  <c r="D59" i="4"/>
  <c r="C59" i="4"/>
  <c r="G59" i="4" s="1"/>
  <c r="V58" i="4"/>
  <c r="U58" i="4"/>
  <c r="Q58" i="4"/>
  <c r="P58" i="4"/>
  <c r="L58" i="4"/>
  <c r="K58" i="4"/>
  <c r="G58" i="4"/>
  <c r="F58" i="4"/>
  <c r="T57" i="4"/>
  <c r="U57" i="4" s="1"/>
  <c r="S57" i="4"/>
  <c r="R57" i="4"/>
  <c r="V57" i="4" s="1"/>
  <c r="P57" i="4"/>
  <c r="O57" i="4"/>
  <c r="N57" i="4"/>
  <c r="M57" i="4"/>
  <c r="Q57" i="4" s="1"/>
  <c r="J57" i="4"/>
  <c r="K57" i="4" s="1"/>
  <c r="I57" i="4"/>
  <c r="H57" i="4"/>
  <c r="L57" i="4" s="1"/>
  <c r="F57" i="4"/>
  <c r="E57" i="4"/>
  <c r="D57" i="4"/>
  <c r="C57" i="4"/>
  <c r="G57" i="4" s="1"/>
  <c r="V56" i="4"/>
  <c r="U56" i="4"/>
  <c r="Q56" i="4"/>
  <c r="P56" i="4"/>
  <c r="L56" i="4"/>
  <c r="K56" i="4"/>
  <c r="G56" i="4"/>
  <c r="F56" i="4"/>
  <c r="V55" i="4"/>
  <c r="U55" i="4"/>
  <c r="Q55" i="4"/>
  <c r="P55" i="4"/>
  <c r="L55" i="4"/>
  <c r="K55" i="4"/>
  <c r="G55" i="4"/>
  <c r="F55" i="4"/>
  <c r="V54" i="4"/>
  <c r="U54" i="4"/>
  <c r="Q54" i="4"/>
  <c r="P54" i="4"/>
  <c r="L54" i="4"/>
  <c r="K54" i="4"/>
  <c r="G54" i="4"/>
  <c r="F54" i="4"/>
  <c r="V53" i="4"/>
  <c r="U53" i="4"/>
  <c r="Q53" i="4"/>
  <c r="P53" i="4"/>
  <c r="L53" i="4"/>
  <c r="K53" i="4"/>
  <c r="G53" i="4"/>
  <c r="F53" i="4"/>
  <c r="V52" i="4"/>
  <c r="U52" i="4"/>
  <c r="Q52" i="4"/>
  <c r="P52" i="4"/>
  <c r="L52" i="4"/>
  <c r="K52" i="4"/>
  <c r="G52" i="4"/>
  <c r="F52" i="4"/>
  <c r="V51" i="4"/>
  <c r="U51" i="4"/>
  <c r="Q51" i="4"/>
  <c r="P51" i="4"/>
  <c r="L51" i="4"/>
  <c r="K51" i="4"/>
  <c r="G51" i="4"/>
  <c r="F51" i="4"/>
  <c r="V50" i="4"/>
  <c r="U50" i="4"/>
  <c r="Q50" i="4"/>
  <c r="P50" i="4"/>
  <c r="L50" i="4"/>
  <c r="K50" i="4"/>
  <c r="G50" i="4"/>
  <c r="F50" i="4"/>
  <c r="T49" i="4"/>
  <c r="U49" i="4" s="1"/>
  <c r="S49" i="4"/>
  <c r="R49" i="4"/>
  <c r="V49" i="4" s="1"/>
  <c r="P49" i="4"/>
  <c r="O49" i="4"/>
  <c r="N49" i="4"/>
  <c r="M49" i="4"/>
  <c r="Q49" i="4" s="1"/>
  <c r="J49" i="4"/>
  <c r="K49" i="4" s="1"/>
  <c r="I49" i="4"/>
  <c r="H49" i="4"/>
  <c r="L49" i="4" s="1"/>
  <c r="F49" i="4"/>
  <c r="E49" i="4"/>
  <c r="D49" i="4"/>
  <c r="C49" i="4"/>
  <c r="G49" i="4" s="1"/>
  <c r="V48" i="4"/>
  <c r="U48" i="4"/>
  <c r="Q48" i="4"/>
  <c r="P48" i="4"/>
  <c r="L48" i="4"/>
  <c r="K48" i="4"/>
  <c r="G48" i="4"/>
  <c r="F48" i="4"/>
  <c r="U47" i="4"/>
  <c r="P47" i="4"/>
  <c r="U46" i="4"/>
  <c r="P46" i="4"/>
  <c r="V45" i="4"/>
  <c r="U45" i="4"/>
  <c r="Q45" i="4"/>
  <c r="P45" i="4"/>
  <c r="L45" i="4"/>
  <c r="K45" i="4"/>
  <c r="G45" i="4"/>
  <c r="F45" i="4"/>
  <c r="V44" i="4"/>
  <c r="U44" i="4"/>
  <c r="Q44" i="4"/>
  <c r="P44" i="4"/>
  <c r="L44" i="4"/>
  <c r="K44" i="4"/>
  <c r="G44" i="4"/>
  <c r="F44" i="4"/>
  <c r="V43" i="4"/>
  <c r="U43" i="4"/>
  <c r="Q43" i="4"/>
  <c r="P43" i="4"/>
  <c r="L43" i="4"/>
  <c r="K43" i="4"/>
  <c r="G43" i="4"/>
  <c r="F43" i="4"/>
  <c r="V42" i="4"/>
  <c r="U42" i="4"/>
  <c r="Q42" i="4"/>
  <c r="P42" i="4"/>
  <c r="L42" i="4"/>
  <c r="K42" i="4"/>
  <c r="G42" i="4"/>
  <c r="F42" i="4"/>
  <c r="V41" i="4"/>
  <c r="U41" i="4"/>
  <c r="Q41" i="4"/>
  <c r="P41" i="4"/>
  <c r="L41" i="4"/>
  <c r="K41" i="4"/>
  <c r="G41" i="4"/>
  <c r="F41" i="4"/>
  <c r="V40" i="4"/>
  <c r="U40" i="4"/>
  <c r="Q40" i="4"/>
  <c r="P40" i="4"/>
  <c r="L40" i="4"/>
  <c r="K40" i="4"/>
  <c r="G40" i="4"/>
  <c r="F40" i="4"/>
  <c r="V39" i="4"/>
  <c r="U39" i="4"/>
  <c r="Q39" i="4"/>
  <c r="P39" i="4"/>
  <c r="L39" i="4"/>
  <c r="K39" i="4"/>
  <c r="G39" i="4"/>
  <c r="F39" i="4"/>
  <c r="V38" i="4"/>
  <c r="U38" i="4"/>
  <c r="Q38" i="4"/>
  <c r="P38" i="4"/>
  <c r="L38" i="4"/>
  <c r="K38" i="4"/>
  <c r="G38" i="4"/>
  <c r="F38" i="4"/>
  <c r="V37" i="4"/>
  <c r="U37" i="4"/>
  <c r="Q37" i="4"/>
  <c r="P37" i="4"/>
  <c r="L37" i="4"/>
  <c r="K37" i="4"/>
  <c r="G37" i="4"/>
  <c r="F37" i="4"/>
  <c r="V36" i="4"/>
  <c r="U36" i="4"/>
  <c r="Q36" i="4"/>
  <c r="P36" i="4"/>
  <c r="L36" i="4"/>
  <c r="K36" i="4"/>
  <c r="G36" i="4"/>
  <c r="F36" i="4"/>
  <c r="V35" i="4"/>
  <c r="U35" i="4"/>
  <c r="Q35" i="4"/>
  <c r="P35" i="4"/>
  <c r="L35" i="4"/>
  <c r="K35" i="4"/>
  <c r="G35" i="4"/>
  <c r="F35" i="4"/>
  <c r="V34" i="4"/>
  <c r="U34" i="4"/>
  <c r="Q34" i="4"/>
  <c r="P34" i="4"/>
  <c r="L34" i="4"/>
  <c r="K34" i="4"/>
  <c r="G34" i="4"/>
  <c r="F34" i="4"/>
  <c r="V33" i="4"/>
  <c r="U33" i="4"/>
  <c r="Q33" i="4"/>
  <c r="P33" i="4"/>
  <c r="L33" i="4"/>
  <c r="K33" i="4"/>
  <c r="G33" i="4"/>
  <c r="F33" i="4"/>
  <c r="V32" i="4"/>
  <c r="U32" i="4"/>
  <c r="Q32" i="4"/>
  <c r="P32" i="4"/>
  <c r="L32" i="4"/>
  <c r="K32" i="4"/>
  <c r="G32" i="4"/>
  <c r="F32" i="4"/>
  <c r="V31" i="4"/>
  <c r="U31" i="4"/>
  <c r="Q31" i="4"/>
  <c r="P31" i="4"/>
  <c r="L31" i="4"/>
  <c r="K31" i="4"/>
  <c r="G31" i="4"/>
  <c r="F31" i="4"/>
  <c r="V30" i="4"/>
  <c r="U30" i="4"/>
  <c r="Q30" i="4"/>
  <c r="P30" i="4"/>
  <c r="L30" i="4"/>
  <c r="K30" i="4"/>
  <c r="G30" i="4"/>
  <c r="F30" i="4"/>
  <c r="T29" i="4"/>
  <c r="U29" i="4" s="1"/>
  <c r="S29" i="4"/>
  <c r="R29" i="4"/>
  <c r="V29" i="4" s="1"/>
  <c r="P29" i="4"/>
  <c r="O29" i="4"/>
  <c r="N29" i="4"/>
  <c r="M29" i="4"/>
  <c r="Q29" i="4" s="1"/>
  <c r="J29" i="4"/>
  <c r="K29" i="4" s="1"/>
  <c r="I29" i="4"/>
  <c r="H29" i="4"/>
  <c r="L29" i="4" s="1"/>
  <c r="F29" i="4"/>
  <c r="E29" i="4"/>
  <c r="D29" i="4"/>
  <c r="C29" i="4"/>
  <c r="G29" i="4" s="1"/>
  <c r="V28" i="4"/>
  <c r="U28" i="4"/>
  <c r="Q28" i="4"/>
  <c r="P28" i="4"/>
  <c r="L28" i="4"/>
  <c r="K28" i="4"/>
  <c r="G28" i="4"/>
  <c r="F28" i="4"/>
  <c r="V27" i="4"/>
  <c r="U27" i="4"/>
  <c r="Q27" i="4"/>
  <c r="P27" i="4"/>
  <c r="L27" i="4"/>
  <c r="K27" i="4"/>
  <c r="G27" i="4"/>
  <c r="F27" i="4"/>
  <c r="V26" i="4"/>
  <c r="U26" i="4"/>
  <c r="Q26" i="4"/>
  <c r="P26" i="4"/>
  <c r="L26" i="4"/>
  <c r="K26" i="4"/>
  <c r="G26" i="4"/>
  <c r="F26" i="4"/>
  <c r="V25" i="4"/>
  <c r="U25" i="4"/>
  <c r="Q25" i="4"/>
  <c r="P25" i="4"/>
  <c r="L25" i="4"/>
  <c r="K25" i="4"/>
  <c r="G25" i="4"/>
  <c r="F25" i="4"/>
  <c r="V24" i="4"/>
  <c r="U24" i="4"/>
  <c r="Q24" i="4"/>
  <c r="P24" i="4"/>
  <c r="L24" i="4"/>
  <c r="K24" i="4"/>
  <c r="G24" i="4"/>
  <c r="F24" i="4"/>
  <c r="V23" i="4"/>
  <c r="U23" i="4"/>
  <c r="Q23" i="4"/>
  <c r="P23" i="4"/>
  <c r="L23" i="4"/>
  <c r="K23" i="4"/>
  <c r="G23" i="4"/>
  <c r="F23" i="4"/>
  <c r="V22" i="4"/>
  <c r="U22" i="4"/>
  <c r="Q22" i="4"/>
  <c r="P22" i="4"/>
  <c r="L22" i="4"/>
  <c r="K22" i="4"/>
  <c r="G22" i="4"/>
  <c r="F22" i="4"/>
  <c r="V21" i="4"/>
  <c r="U21" i="4"/>
  <c r="Q21" i="4"/>
  <c r="P21" i="4"/>
  <c r="L21" i="4"/>
  <c r="K21" i="4"/>
  <c r="G21" i="4"/>
  <c r="F21" i="4"/>
  <c r="V20" i="4"/>
  <c r="U20" i="4"/>
  <c r="Q20" i="4"/>
  <c r="P20" i="4"/>
  <c r="L20" i="4"/>
  <c r="K20" i="4"/>
  <c r="G20" i="4"/>
  <c r="F20" i="4"/>
  <c r="V19" i="4"/>
  <c r="U19" i="4"/>
  <c r="Q19" i="4"/>
  <c r="P19" i="4"/>
  <c r="L19" i="4"/>
  <c r="K19" i="4"/>
  <c r="G19" i="4"/>
  <c r="F19" i="4"/>
  <c r="V18" i="4"/>
  <c r="U18" i="4"/>
  <c r="Q18" i="4"/>
  <c r="P18" i="4"/>
  <c r="L18" i="4"/>
  <c r="K18" i="4"/>
  <c r="G18" i="4"/>
  <c r="F18" i="4"/>
  <c r="V17" i="4"/>
  <c r="U17" i="4"/>
  <c r="Q17" i="4"/>
  <c r="P17" i="4"/>
  <c r="L17" i="4"/>
  <c r="K17" i="4"/>
  <c r="G17" i="4"/>
  <c r="F17" i="4"/>
  <c r="V16" i="4"/>
  <c r="U16" i="4"/>
  <c r="Q16" i="4"/>
  <c r="P16" i="4"/>
  <c r="L16" i="4"/>
  <c r="K16" i="4"/>
  <c r="G16" i="4"/>
  <c r="F16" i="4"/>
  <c r="V15" i="4"/>
  <c r="U15" i="4"/>
  <c r="Q15" i="4"/>
  <c r="P15" i="4"/>
  <c r="L15" i="4"/>
  <c r="K15" i="4"/>
  <c r="G15" i="4"/>
  <c r="F15" i="4"/>
  <c r="V14" i="4"/>
  <c r="U14" i="4"/>
  <c r="Q14" i="4"/>
  <c r="P14" i="4"/>
  <c r="L14" i="4"/>
  <c r="K14" i="4"/>
  <c r="G14" i="4"/>
  <c r="F14" i="4"/>
  <c r="V13" i="4"/>
  <c r="U13" i="4"/>
  <c r="Q13" i="4"/>
  <c r="P13" i="4"/>
  <c r="L13" i="4"/>
  <c r="K13" i="4"/>
  <c r="G13" i="4"/>
  <c r="F13" i="4"/>
  <c r="V12" i="4"/>
  <c r="U12" i="4"/>
  <c r="Q12" i="4"/>
  <c r="P12" i="4"/>
  <c r="L12" i="4"/>
  <c r="K12" i="4"/>
  <c r="G12" i="4"/>
  <c r="F12" i="4"/>
  <c r="V11" i="4"/>
  <c r="U11" i="4"/>
  <c r="Q11" i="4"/>
  <c r="P11" i="4"/>
  <c r="L11" i="4"/>
  <c r="K11" i="4"/>
  <c r="G11" i="4"/>
  <c r="F11" i="4"/>
  <c r="V10" i="4"/>
  <c r="U10" i="4"/>
  <c r="Q10" i="4"/>
  <c r="P10" i="4"/>
  <c r="L10" i="4"/>
  <c r="K10" i="4"/>
  <c r="G10" i="4"/>
  <c r="F10" i="4"/>
  <c r="V9" i="4"/>
  <c r="U9" i="4"/>
  <c r="Q9" i="4"/>
  <c r="P9" i="4"/>
  <c r="L9" i="4"/>
  <c r="K9" i="4"/>
  <c r="G9" i="4"/>
  <c r="F9" i="4"/>
  <c r="V8" i="4"/>
  <c r="U8" i="4"/>
  <c r="Q8" i="4"/>
  <c r="P8" i="4"/>
  <c r="L8" i="4"/>
  <c r="K8" i="4"/>
  <c r="G8" i="4"/>
  <c r="F8" i="4"/>
  <c r="T7" i="4"/>
  <c r="R7" i="4"/>
  <c r="J7" i="4"/>
  <c r="H7" i="4"/>
  <c r="U6" i="4"/>
  <c r="T6" i="4"/>
  <c r="S6" i="4"/>
  <c r="S7" i="4" s="1"/>
  <c r="R6" i="4"/>
  <c r="P6" i="4"/>
  <c r="O6" i="4"/>
  <c r="O7" i="4" s="1"/>
  <c r="N6" i="4"/>
  <c r="N7" i="4" s="1"/>
  <c r="M6" i="4"/>
  <c r="M7" i="4" s="1"/>
  <c r="K6" i="4"/>
  <c r="J6" i="4"/>
  <c r="I6" i="4"/>
  <c r="I7" i="4" s="1"/>
  <c r="H6" i="4"/>
  <c r="F6" i="4"/>
  <c r="E6" i="4"/>
  <c r="E7" i="4" s="1"/>
  <c r="D6" i="4"/>
  <c r="D7" i="4" s="1"/>
  <c r="C6" i="4"/>
  <c r="C7" i="4" s="1"/>
  <c r="A3" i="4"/>
  <c r="I66" i="3"/>
  <c r="E66" i="3"/>
  <c r="E67" i="3" s="1"/>
  <c r="D66" i="3"/>
  <c r="C66" i="3"/>
  <c r="C67" i="3" s="1"/>
  <c r="K65" i="3"/>
  <c r="G65" i="3"/>
  <c r="F65" i="3"/>
  <c r="K64" i="3"/>
  <c r="F64" i="3"/>
  <c r="K63" i="3"/>
  <c r="F63" i="3"/>
  <c r="K62" i="3"/>
  <c r="F62" i="3"/>
  <c r="K61" i="3"/>
  <c r="F61" i="3"/>
  <c r="K60" i="3"/>
  <c r="F60" i="3"/>
  <c r="K59" i="3"/>
  <c r="F59" i="3"/>
  <c r="K58" i="3"/>
  <c r="G58" i="3"/>
  <c r="F58" i="3"/>
  <c r="J57" i="3"/>
  <c r="K57" i="3" s="1"/>
  <c r="H57" i="3"/>
  <c r="F57" i="3"/>
  <c r="E57" i="3"/>
  <c r="D57" i="3"/>
  <c r="I57" i="3" s="1"/>
  <c r="C57" i="3"/>
  <c r="G57" i="3" s="1"/>
  <c r="K56" i="3"/>
  <c r="G56" i="3"/>
  <c r="F56" i="3"/>
  <c r="J55" i="3"/>
  <c r="K55" i="3" s="1"/>
  <c r="H55" i="3"/>
  <c r="F55" i="3"/>
  <c r="E55" i="3"/>
  <c r="D55" i="3"/>
  <c r="I55" i="3" s="1"/>
  <c r="C55" i="3"/>
  <c r="G55" i="3" s="1"/>
  <c r="K54" i="3"/>
  <c r="G54" i="3"/>
  <c r="F54" i="3"/>
  <c r="K53" i="3"/>
  <c r="G53" i="3"/>
  <c r="F53" i="3"/>
  <c r="K52" i="3"/>
  <c r="G52" i="3"/>
  <c r="F52" i="3"/>
  <c r="K51" i="3"/>
  <c r="G51" i="3"/>
  <c r="F51" i="3"/>
  <c r="K50" i="3"/>
  <c r="G50" i="3"/>
  <c r="F50" i="3"/>
  <c r="K49" i="3"/>
  <c r="G49" i="3"/>
  <c r="F49" i="3"/>
  <c r="K48" i="3"/>
  <c r="G48" i="3"/>
  <c r="F48" i="3"/>
  <c r="J47" i="3"/>
  <c r="K47" i="3" s="1"/>
  <c r="H47" i="3"/>
  <c r="F47" i="3"/>
  <c r="E47" i="3"/>
  <c r="D47" i="3"/>
  <c r="I47" i="3" s="1"/>
  <c r="C47" i="3"/>
  <c r="G47" i="3" s="1"/>
  <c r="K46" i="3"/>
  <c r="G46" i="3"/>
  <c r="F46" i="3"/>
  <c r="K45" i="3"/>
  <c r="F45" i="3"/>
  <c r="K44" i="3"/>
  <c r="F44" i="3"/>
  <c r="K43" i="3"/>
  <c r="G43" i="3"/>
  <c r="F43" i="3"/>
  <c r="K42" i="3"/>
  <c r="G42" i="3"/>
  <c r="F42" i="3"/>
  <c r="K41" i="3"/>
  <c r="G41" i="3"/>
  <c r="F41" i="3"/>
  <c r="K40" i="3"/>
  <c r="G40" i="3"/>
  <c r="F40" i="3"/>
  <c r="K39" i="3"/>
  <c r="G39" i="3"/>
  <c r="F39" i="3"/>
  <c r="K38" i="3"/>
  <c r="G38" i="3"/>
  <c r="F38" i="3"/>
  <c r="K37" i="3"/>
  <c r="G37" i="3"/>
  <c r="F37" i="3"/>
  <c r="K36" i="3"/>
  <c r="G36" i="3"/>
  <c r="F36" i="3"/>
  <c r="K35" i="3"/>
  <c r="G35" i="3"/>
  <c r="F35" i="3"/>
  <c r="K34" i="3"/>
  <c r="G34" i="3"/>
  <c r="F34" i="3"/>
  <c r="K33" i="3"/>
  <c r="G33" i="3"/>
  <c r="F33" i="3"/>
  <c r="K32" i="3"/>
  <c r="G32" i="3"/>
  <c r="F32" i="3"/>
  <c r="K31" i="3"/>
  <c r="G31" i="3"/>
  <c r="F31" i="3"/>
  <c r="K30" i="3"/>
  <c r="G30" i="3"/>
  <c r="F30" i="3"/>
  <c r="K29" i="3"/>
  <c r="G29" i="3"/>
  <c r="F29" i="3"/>
  <c r="K28" i="3"/>
  <c r="G28" i="3"/>
  <c r="F28" i="3"/>
  <c r="J27" i="3"/>
  <c r="K27" i="3" s="1"/>
  <c r="H27" i="3"/>
  <c r="F27" i="3"/>
  <c r="E27" i="3"/>
  <c r="D27" i="3"/>
  <c r="I27" i="3" s="1"/>
  <c r="C27" i="3"/>
  <c r="G27" i="3" s="1"/>
  <c r="K26" i="3"/>
  <c r="G26" i="3"/>
  <c r="F26" i="3"/>
  <c r="K25" i="3"/>
  <c r="G25" i="3"/>
  <c r="F25" i="3"/>
  <c r="K24" i="3"/>
  <c r="G24" i="3"/>
  <c r="F24" i="3"/>
  <c r="K23" i="3"/>
  <c r="G23" i="3"/>
  <c r="F23" i="3"/>
  <c r="K22" i="3"/>
  <c r="G22" i="3"/>
  <c r="F22" i="3"/>
  <c r="K21" i="3"/>
  <c r="G21" i="3"/>
  <c r="F21" i="3"/>
  <c r="K20" i="3"/>
  <c r="G20" i="3"/>
  <c r="F20" i="3"/>
  <c r="K19" i="3"/>
  <c r="G19" i="3"/>
  <c r="F19" i="3"/>
  <c r="K18" i="3"/>
  <c r="G18" i="3"/>
  <c r="F18" i="3"/>
  <c r="K17" i="3"/>
  <c r="G17" i="3"/>
  <c r="F17" i="3"/>
  <c r="K16" i="3"/>
  <c r="G16" i="3"/>
  <c r="F16" i="3"/>
  <c r="K15" i="3"/>
  <c r="G15" i="3"/>
  <c r="F15" i="3"/>
  <c r="K14" i="3"/>
  <c r="G14" i="3"/>
  <c r="F14" i="3"/>
  <c r="K13" i="3"/>
  <c r="G13" i="3"/>
  <c r="F13" i="3"/>
  <c r="K12" i="3"/>
  <c r="G12" i="3"/>
  <c r="F12" i="3"/>
  <c r="K11" i="3"/>
  <c r="G11" i="3"/>
  <c r="F11" i="3"/>
  <c r="K10" i="3"/>
  <c r="G10" i="3"/>
  <c r="F10" i="3"/>
  <c r="K9" i="3"/>
  <c r="G9" i="3"/>
  <c r="F9" i="3"/>
  <c r="K8" i="3"/>
  <c r="G8" i="3"/>
  <c r="F8" i="3"/>
  <c r="K7" i="3"/>
  <c r="G7" i="3"/>
  <c r="F7" i="3"/>
  <c r="K6" i="3"/>
  <c r="G6" i="3"/>
  <c r="F6" i="3"/>
  <c r="I5" i="3"/>
  <c r="K4" i="3"/>
  <c r="J4" i="3"/>
  <c r="J5" i="3" s="1"/>
  <c r="I4" i="3"/>
  <c r="H4" i="3"/>
  <c r="H5" i="3" s="1"/>
  <c r="F4" i="3"/>
  <c r="E4" i="3"/>
  <c r="E5" i="3" s="1"/>
  <c r="D4" i="3"/>
  <c r="D5" i="3" s="1"/>
  <c r="C4" i="3"/>
  <c r="C5" i="3" s="1"/>
  <c r="C2" i="3"/>
  <c r="J69" i="2"/>
  <c r="F69" i="2"/>
  <c r="V68" i="2"/>
  <c r="T68" i="2"/>
  <c r="S68" i="2"/>
  <c r="R68" i="2"/>
  <c r="P68" i="2"/>
  <c r="O68" i="2"/>
  <c r="N68" i="2"/>
  <c r="M68" i="2"/>
  <c r="Q68" i="2" s="1"/>
  <c r="L68" i="2"/>
  <c r="J68" i="2"/>
  <c r="I68" i="2"/>
  <c r="H68" i="2"/>
  <c r="F68" i="2"/>
  <c r="E68" i="2"/>
  <c r="D68" i="2"/>
  <c r="C68" i="2"/>
  <c r="G68" i="2" s="1"/>
  <c r="V67" i="2"/>
  <c r="U67" i="2"/>
  <c r="Q67" i="2"/>
  <c r="P67" i="2"/>
  <c r="L67" i="2"/>
  <c r="K67" i="2"/>
  <c r="G67" i="2"/>
  <c r="F67" i="2"/>
  <c r="V66" i="2"/>
  <c r="U66" i="2"/>
  <c r="Q66" i="2"/>
  <c r="P66" i="2"/>
  <c r="L66" i="2"/>
  <c r="K66" i="2"/>
  <c r="G66" i="2"/>
  <c r="F66" i="2"/>
  <c r="V65" i="2"/>
  <c r="U65" i="2"/>
  <c r="Q65" i="2"/>
  <c r="P65" i="2"/>
  <c r="L65" i="2"/>
  <c r="K65" i="2"/>
  <c r="G65" i="2"/>
  <c r="F65" i="2"/>
  <c r="V64" i="2"/>
  <c r="U64" i="2"/>
  <c r="Q64" i="2"/>
  <c r="P64" i="2"/>
  <c r="L64" i="2"/>
  <c r="K64" i="2"/>
  <c r="G64" i="2"/>
  <c r="F64" i="2"/>
  <c r="V63" i="2"/>
  <c r="U63" i="2"/>
  <c r="Q63" i="2"/>
  <c r="P63" i="2"/>
  <c r="L63" i="2"/>
  <c r="K63" i="2"/>
  <c r="G63" i="2"/>
  <c r="F63" i="2"/>
  <c r="V62" i="2"/>
  <c r="U62" i="2"/>
  <c r="Q62" i="2"/>
  <c r="P62" i="2"/>
  <c r="L62" i="2"/>
  <c r="K62" i="2"/>
  <c r="G62" i="2"/>
  <c r="F62" i="2"/>
  <c r="V61" i="2"/>
  <c r="U61" i="2"/>
  <c r="Q61" i="2"/>
  <c r="P61" i="2"/>
  <c r="L61" i="2"/>
  <c r="K61" i="2"/>
  <c r="G61" i="2"/>
  <c r="F61" i="2"/>
  <c r="V60" i="2"/>
  <c r="U60" i="2"/>
  <c r="Q60" i="2"/>
  <c r="P60" i="2"/>
  <c r="L60" i="2"/>
  <c r="K60" i="2"/>
  <c r="G60" i="2"/>
  <c r="F60" i="2"/>
  <c r="V59" i="2"/>
  <c r="T59" i="2"/>
  <c r="S59" i="2"/>
  <c r="S69" i="2" s="1"/>
  <c r="R59" i="2"/>
  <c r="P59" i="2"/>
  <c r="O59" i="2"/>
  <c r="O69" i="2" s="1"/>
  <c r="P69" i="2" s="1"/>
  <c r="N59" i="2"/>
  <c r="N69" i="2" s="1"/>
  <c r="M59" i="2"/>
  <c r="M69" i="2" s="1"/>
  <c r="Q69" i="2" s="1"/>
  <c r="L59" i="2"/>
  <c r="J59" i="2"/>
  <c r="I59" i="2"/>
  <c r="I69" i="2" s="1"/>
  <c r="H59" i="2"/>
  <c r="H69" i="2" s="1"/>
  <c r="L69" i="2" s="1"/>
  <c r="F59" i="2"/>
  <c r="E59" i="2"/>
  <c r="E69" i="2" s="1"/>
  <c r="D59" i="2"/>
  <c r="D69" i="2" s="1"/>
  <c r="C59" i="2"/>
  <c r="C69" i="2" s="1"/>
  <c r="G69" i="2" s="1"/>
  <c r="V58" i="2"/>
  <c r="U58" i="2"/>
  <c r="Q58" i="2"/>
  <c r="P58" i="2"/>
  <c r="L58" i="2"/>
  <c r="K58" i="2"/>
  <c r="G58" i="2"/>
  <c r="F58" i="2"/>
  <c r="V57" i="2"/>
  <c r="T57" i="2"/>
  <c r="S57" i="2"/>
  <c r="R57" i="2"/>
  <c r="P57" i="2"/>
  <c r="O57" i="2"/>
  <c r="N57" i="2"/>
  <c r="M57" i="2"/>
  <c r="Q57" i="2" s="1"/>
  <c r="L57" i="2"/>
  <c r="J57" i="2"/>
  <c r="I57" i="2"/>
  <c r="H57" i="2"/>
  <c r="F57" i="2"/>
  <c r="E57" i="2"/>
  <c r="D57" i="2"/>
  <c r="C57" i="2"/>
  <c r="G57" i="2" s="1"/>
  <c r="V56" i="2"/>
  <c r="U56" i="2"/>
  <c r="Q56" i="2"/>
  <c r="P56" i="2"/>
  <c r="L56" i="2"/>
  <c r="K56" i="2"/>
  <c r="G56" i="2"/>
  <c r="F56" i="2"/>
  <c r="V55" i="2"/>
  <c r="U55" i="2"/>
  <c r="Q55" i="2"/>
  <c r="P55" i="2"/>
  <c r="L55" i="2"/>
  <c r="K55" i="2"/>
  <c r="G55" i="2"/>
  <c r="F55" i="2"/>
  <c r="V54" i="2"/>
  <c r="U54" i="2"/>
  <c r="Q54" i="2"/>
  <c r="P54" i="2"/>
  <c r="L54" i="2"/>
  <c r="K54" i="2"/>
  <c r="G54" i="2"/>
  <c r="F54" i="2"/>
  <c r="V53" i="2"/>
  <c r="U53" i="2"/>
  <c r="Q53" i="2"/>
  <c r="P53" i="2"/>
  <c r="L53" i="2"/>
  <c r="K53" i="2"/>
  <c r="G53" i="2"/>
  <c r="F53" i="2"/>
  <c r="V52" i="2"/>
  <c r="U52" i="2"/>
  <c r="Q52" i="2"/>
  <c r="P52" i="2"/>
  <c r="L52" i="2"/>
  <c r="K52" i="2"/>
  <c r="G52" i="2"/>
  <c r="F52" i="2"/>
  <c r="V51" i="2"/>
  <c r="U51" i="2"/>
  <c r="Q51" i="2"/>
  <c r="P51" i="2"/>
  <c r="L51" i="2"/>
  <c r="K51" i="2"/>
  <c r="G51" i="2"/>
  <c r="F51" i="2"/>
  <c r="V50" i="2"/>
  <c r="U50" i="2"/>
  <c r="Q50" i="2"/>
  <c r="P50" i="2"/>
  <c r="L50" i="2"/>
  <c r="K50" i="2"/>
  <c r="G50" i="2"/>
  <c r="F50" i="2"/>
  <c r="V49" i="2"/>
  <c r="T49" i="2"/>
  <c r="S49" i="2"/>
  <c r="R49" i="2"/>
  <c r="P49" i="2"/>
  <c r="O49" i="2"/>
  <c r="N49" i="2"/>
  <c r="M49" i="2"/>
  <c r="Q49" i="2" s="1"/>
  <c r="L49" i="2"/>
  <c r="J49" i="2"/>
  <c r="I49" i="2"/>
  <c r="H49" i="2"/>
  <c r="F49" i="2"/>
  <c r="E49" i="2"/>
  <c r="D49" i="2"/>
  <c r="C49" i="2"/>
  <c r="G49" i="2" s="1"/>
  <c r="V48" i="2"/>
  <c r="U48" i="2"/>
  <c r="Q48" i="2"/>
  <c r="P48" i="2"/>
  <c r="L48" i="2"/>
  <c r="K48" i="2"/>
  <c r="G48" i="2"/>
  <c r="F48" i="2"/>
  <c r="U47" i="2"/>
  <c r="P47" i="2"/>
  <c r="U46" i="2"/>
  <c r="P46" i="2"/>
  <c r="V45" i="2"/>
  <c r="U45" i="2"/>
  <c r="Q45" i="2"/>
  <c r="P45" i="2"/>
  <c r="L45" i="2"/>
  <c r="K45" i="2"/>
  <c r="G45" i="2"/>
  <c r="F45" i="2"/>
  <c r="V44" i="2"/>
  <c r="U44" i="2"/>
  <c r="Q44" i="2"/>
  <c r="P44" i="2"/>
  <c r="L44" i="2"/>
  <c r="K44" i="2"/>
  <c r="G44" i="2"/>
  <c r="F44" i="2"/>
  <c r="V43" i="2"/>
  <c r="U43" i="2"/>
  <c r="Q43" i="2"/>
  <c r="P43" i="2"/>
  <c r="L43" i="2"/>
  <c r="K43" i="2"/>
  <c r="G43" i="2"/>
  <c r="F43" i="2"/>
  <c r="V42" i="2"/>
  <c r="U42" i="2"/>
  <c r="Q42" i="2"/>
  <c r="P42" i="2"/>
  <c r="L42" i="2"/>
  <c r="K42" i="2"/>
  <c r="G42" i="2"/>
  <c r="F42" i="2"/>
  <c r="V41" i="2"/>
  <c r="U41" i="2"/>
  <c r="Q41" i="2"/>
  <c r="P41" i="2"/>
  <c r="L41" i="2"/>
  <c r="K41" i="2"/>
  <c r="G41" i="2"/>
  <c r="F41" i="2"/>
  <c r="V40" i="2"/>
  <c r="U40" i="2"/>
  <c r="Q40" i="2"/>
  <c r="P40" i="2"/>
  <c r="L40" i="2"/>
  <c r="K40" i="2"/>
  <c r="G40" i="2"/>
  <c r="F40" i="2"/>
  <c r="V39" i="2"/>
  <c r="U39" i="2"/>
  <c r="Q39" i="2"/>
  <c r="P39" i="2"/>
  <c r="L39" i="2"/>
  <c r="K39" i="2"/>
  <c r="G39" i="2"/>
  <c r="F39" i="2"/>
  <c r="V38" i="2"/>
  <c r="U38" i="2"/>
  <c r="Q38" i="2"/>
  <c r="P38" i="2"/>
  <c r="L38" i="2"/>
  <c r="K38" i="2"/>
  <c r="G38" i="2"/>
  <c r="F38" i="2"/>
  <c r="V37" i="2"/>
  <c r="U37" i="2"/>
  <c r="Q37" i="2"/>
  <c r="P37" i="2"/>
  <c r="L37" i="2"/>
  <c r="K37" i="2"/>
  <c r="G37" i="2"/>
  <c r="F37" i="2"/>
  <c r="V36" i="2"/>
  <c r="U36" i="2"/>
  <c r="Q36" i="2"/>
  <c r="P36" i="2"/>
  <c r="L36" i="2"/>
  <c r="K36" i="2"/>
  <c r="G36" i="2"/>
  <c r="F36" i="2"/>
  <c r="V35" i="2"/>
  <c r="U35" i="2"/>
  <c r="Q35" i="2"/>
  <c r="P35" i="2"/>
  <c r="L35" i="2"/>
  <c r="K35" i="2"/>
  <c r="G35" i="2"/>
  <c r="F35" i="2"/>
  <c r="V34" i="2"/>
  <c r="U34" i="2"/>
  <c r="Q34" i="2"/>
  <c r="P34" i="2"/>
  <c r="L34" i="2"/>
  <c r="K34" i="2"/>
  <c r="G34" i="2"/>
  <c r="F34" i="2"/>
  <c r="V33" i="2"/>
  <c r="U33" i="2"/>
  <c r="Q33" i="2"/>
  <c r="P33" i="2"/>
  <c r="L33" i="2"/>
  <c r="K33" i="2"/>
  <c r="G33" i="2"/>
  <c r="F33" i="2"/>
  <c r="V32" i="2"/>
  <c r="U32" i="2"/>
  <c r="Q32" i="2"/>
  <c r="P32" i="2"/>
  <c r="L32" i="2"/>
  <c r="K32" i="2"/>
  <c r="G32" i="2"/>
  <c r="F32" i="2"/>
  <c r="V31" i="2"/>
  <c r="U31" i="2"/>
  <c r="Q31" i="2"/>
  <c r="P31" i="2"/>
  <c r="L31" i="2"/>
  <c r="K31" i="2"/>
  <c r="G31" i="2"/>
  <c r="F31" i="2"/>
  <c r="V30" i="2"/>
  <c r="U30" i="2"/>
  <c r="Q30" i="2"/>
  <c r="P30" i="2"/>
  <c r="L30" i="2"/>
  <c r="K30" i="2"/>
  <c r="G30" i="2"/>
  <c r="F30" i="2"/>
  <c r="V29" i="2"/>
  <c r="T29" i="2"/>
  <c r="S29" i="2"/>
  <c r="R29" i="2"/>
  <c r="P29" i="2"/>
  <c r="O29" i="2"/>
  <c r="N29" i="2"/>
  <c r="M29" i="2"/>
  <c r="Q29" i="2" s="1"/>
  <c r="L29" i="2"/>
  <c r="J29" i="2"/>
  <c r="I29" i="2"/>
  <c r="H29" i="2"/>
  <c r="F29" i="2"/>
  <c r="E29" i="2"/>
  <c r="D29" i="2"/>
  <c r="C29" i="2"/>
  <c r="G29" i="2" s="1"/>
  <c r="V28" i="2"/>
  <c r="U28" i="2"/>
  <c r="Q28" i="2"/>
  <c r="P28" i="2"/>
  <c r="L28" i="2"/>
  <c r="K28" i="2"/>
  <c r="G28" i="2"/>
  <c r="F28" i="2"/>
  <c r="V27" i="2"/>
  <c r="U27" i="2"/>
  <c r="Q27" i="2"/>
  <c r="P27" i="2"/>
  <c r="L27" i="2"/>
  <c r="K27" i="2"/>
  <c r="G27" i="2"/>
  <c r="F27" i="2"/>
  <c r="V26" i="2"/>
  <c r="U26" i="2"/>
  <c r="Q26" i="2"/>
  <c r="P26" i="2"/>
  <c r="L26" i="2"/>
  <c r="K26" i="2"/>
  <c r="G26" i="2"/>
  <c r="F26" i="2"/>
  <c r="V25" i="2"/>
  <c r="U25" i="2"/>
  <c r="Q25" i="2"/>
  <c r="P25" i="2"/>
  <c r="L25" i="2"/>
  <c r="K25" i="2"/>
  <c r="G25" i="2"/>
  <c r="F25" i="2"/>
  <c r="V24" i="2"/>
  <c r="U24" i="2"/>
  <c r="Q24" i="2"/>
  <c r="P24" i="2"/>
  <c r="L24" i="2"/>
  <c r="K24" i="2"/>
  <c r="G24" i="2"/>
  <c r="F24" i="2"/>
  <c r="V23" i="2"/>
  <c r="U23" i="2"/>
  <c r="Q23" i="2"/>
  <c r="P23" i="2"/>
  <c r="L23" i="2"/>
  <c r="K23" i="2"/>
  <c r="G23" i="2"/>
  <c r="F23" i="2"/>
  <c r="V22" i="2"/>
  <c r="U22" i="2"/>
  <c r="Q22" i="2"/>
  <c r="P22" i="2"/>
  <c r="L22" i="2"/>
  <c r="K22" i="2"/>
  <c r="G22" i="2"/>
  <c r="F22" i="2"/>
  <c r="V21" i="2"/>
  <c r="U21" i="2"/>
  <c r="Q21" i="2"/>
  <c r="P21" i="2"/>
  <c r="L21" i="2"/>
  <c r="K21" i="2"/>
  <c r="G21" i="2"/>
  <c r="F21" i="2"/>
  <c r="V20" i="2"/>
  <c r="U20" i="2"/>
  <c r="Q20" i="2"/>
  <c r="P20" i="2"/>
  <c r="L20" i="2"/>
  <c r="K20" i="2"/>
  <c r="G20" i="2"/>
  <c r="F20" i="2"/>
  <c r="V19" i="2"/>
  <c r="U19" i="2"/>
  <c r="Q19" i="2"/>
  <c r="P19" i="2"/>
  <c r="L19" i="2"/>
  <c r="K19" i="2"/>
  <c r="G19" i="2"/>
  <c r="F19" i="2"/>
  <c r="V18" i="2"/>
  <c r="U18" i="2"/>
  <c r="Q18" i="2"/>
  <c r="P18" i="2"/>
  <c r="L18" i="2"/>
  <c r="K18" i="2"/>
  <c r="G18" i="2"/>
  <c r="F18" i="2"/>
  <c r="V17" i="2"/>
  <c r="U17" i="2"/>
  <c r="Q17" i="2"/>
  <c r="P17" i="2"/>
  <c r="L17" i="2"/>
  <c r="K17" i="2"/>
  <c r="G17" i="2"/>
  <c r="F17" i="2"/>
  <c r="V16" i="2"/>
  <c r="U16" i="2"/>
  <c r="Q16" i="2"/>
  <c r="P16" i="2"/>
  <c r="L16" i="2"/>
  <c r="K16" i="2"/>
  <c r="G16" i="2"/>
  <c r="F16" i="2"/>
  <c r="V15" i="2"/>
  <c r="U15" i="2"/>
  <c r="Q15" i="2"/>
  <c r="P15" i="2"/>
  <c r="L15" i="2"/>
  <c r="K15" i="2"/>
  <c r="G15" i="2"/>
  <c r="F15" i="2"/>
  <c r="V14" i="2"/>
  <c r="U14" i="2"/>
  <c r="Q14" i="2"/>
  <c r="P14" i="2"/>
  <c r="L14" i="2"/>
  <c r="K14" i="2"/>
  <c r="G14" i="2"/>
  <c r="F14" i="2"/>
  <c r="V13" i="2"/>
  <c r="U13" i="2"/>
  <c r="Q13" i="2"/>
  <c r="P13" i="2"/>
  <c r="L13" i="2"/>
  <c r="K13" i="2"/>
  <c r="G13" i="2"/>
  <c r="F13" i="2"/>
  <c r="V12" i="2"/>
  <c r="U12" i="2"/>
  <c r="Q12" i="2"/>
  <c r="P12" i="2"/>
  <c r="L12" i="2"/>
  <c r="K12" i="2"/>
  <c r="G12" i="2"/>
  <c r="F12" i="2"/>
  <c r="V11" i="2"/>
  <c r="U11" i="2"/>
  <c r="Q11" i="2"/>
  <c r="P11" i="2"/>
  <c r="L11" i="2"/>
  <c r="K11" i="2"/>
  <c r="G11" i="2"/>
  <c r="F11" i="2"/>
  <c r="V10" i="2"/>
  <c r="U10" i="2"/>
  <c r="Q10" i="2"/>
  <c r="P10" i="2"/>
  <c r="L10" i="2"/>
  <c r="K10" i="2"/>
  <c r="G10" i="2"/>
  <c r="F10" i="2"/>
  <c r="V9" i="2"/>
  <c r="U9" i="2"/>
  <c r="Q9" i="2"/>
  <c r="P9" i="2"/>
  <c r="L9" i="2"/>
  <c r="K9" i="2"/>
  <c r="G9" i="2"/>
  <c r="F9" i="2"/>
  <c r="V8" i="2"/>
  <c r="U8" i="2"/>
  <c r="Q8" i="2"/>
  <c r="P8" i="2"/>
  <c r="L8" i="2"/>
  <c r="K8" i="2"/>
  <c r="G8" i="2"/>
  <c r="F8" i="2"/>
  <c r="T7" i="2"/>
  <c r="R7" i="2"/>
  <c r="J7" i="2"/>
  <c r="H7" i="2"/>
  <c r="U6" i="2"/>
  <c r="T6" i="2"/>
  <c r="S6" i="2"/>
  <c r="S7" i="2" s="1"/>
  <c r="R6" i="2"/>
  <c r="P6" i="2"/>
  <c r="O6" i="2"/>
  <c r="O7" i="2" s="1"/>
  <c r="N6" i="2"/>
  <c r="N7" i="2" s="1"/>
  <c r="M6" i="2"/>
  <c r="M7" i="2" s="1"/>
  <c r="K6" i="2"/>
  <c r="J6" i="2"/>
  <c r="I6" i="2"/>
  <c r="I7" i="2" s="1"/>
  <c r="H6" i="2"/>
  <c r="F6" i="2"/>
  <c r="E6" i="2"/>
  <c r="E7" i="2" s="1"/>
  <c r="D6" i="2"/>
  <c r="D7" i="2" s="1"/>
  <c r="C6" i="2"/>
  <c r="C7" i="2" s="1"/>
  <c r="A3" i="2"/>
  <c r="F65" i="1"/>
  <c r="G65" i="1" s="1"/>
  <c r="D65" i="1"/>
  <c r="C65" i="1"/>
  <c r="G64" i="1"/>
  <c r="G63" i="1"/>
  <c r="G62" i="1"/>
  <c r="G61" i="1"/>
  <c r="G60" i="1"/>
  <c r="G59" i="1"/>
  <c r="G58" i="1"/>
  <c r="G57" i="1"/>
  <c r="F56" i="1"/>
  <c r="G56" i="1" s="1"/>
  <c r="D56" i="1"/>
  <c r="C56" i="1"/>
  <c r="C66" i="1" s="1"/>
  <c r="G55" i="1"/>
  <c r="G54" i="1"/>
  <c r="F54" i="1"/>
  <c r="D54" i="1"/>
  <c r="C54" i="1"/>
  <c r="G53" i="1"/>
  <c r="G52" i="1"/>
  <c r="G51" i="1"/>
  <c r="G50" i="1"/>
  <c r="G49" i="1"/>
  <c r="G48" i="1"/>
  <c r="G47" i="1"/>
  <c r="F46" i="1"/>
  <c r="G46" i="1" s="1"/>
  <c r="D46" i="1"/>
  <c r="C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F26" i="1"/>
  <c r="D26" i="1"/>
  <c r="C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66" i="1" l="1"/>
  <c r="K69" i="2"/>
  <c r="G67" i="3"/>
  <c r="H67" i="3"/>
  <c r="J67" i="3"/>
  <c r="K67" i="3" s="1"/>
  <c r="F67" i="3"/>
  <c r="P69" i="4"/>
  <c r="K47" i="6"/>
  <c r="J67" i="6"/>
  <c r="K67" i="6" s="1"/>
  <c r="F67" i="6"/>
  <c r="K66" i="6"/>
  <c r="F66" i="1"/>
  <c r="G66" i="1" s="1"/>
  <c r="K29" i="2"/>
  <c r="U29" i="2"/>
  <c r="K49" i="2"/>
  <c r="U49" i="2"/>
  <c r="K57" i="2"/>
  <c r="U57" i="2"/>
  <c r="K59" i="2"/>
  <c r="R69" i="2"/>
  <c r="U59" i="2"/>
  <c r="T69" i="2"/>
  <c r="U69" i="2" s="1"/>
  <c r="K68" i="2"/>
  <c r="U68" i="2"/>
  <c r="F69" i="4"/>
  <c r="L69" i="4"/>
  <c r="G67" i="5"/>
  <c r="H67" i="5"/>
  <c r="J67" i="5"/>
  <c r="F67" i="5"/>
  <c r="G66" i="3"/>
  <c r="D67" i="3"/>
  <c r="L68" i="4"/>
  <c r="V68" i="4"/>
  <c r="J69" i="4"/>
  <c r="K69" i="4" s="1"/>
  <c r="T69" i="4"/>
  <c r="U69" i="4" s="1"/>
  <c r="G66" i="5"/>
  <c r="D67" i="5"/>
  <c r="I67" i="5" s="1"/>
  <c r="G47" i="6"/>
  <c r="G57" i="6"/>
  <c r="D67" i="6"/>
  <c r="K16" i="7"/>
  <c r="K18" i="7"/>
  <c r="K20" i="7"/>
  <c r="K22" i="7"/>
  <c r="K24" i="7"/>
  <c r="K26" i="7"/>
  <c r="K49" i="7"/>
  <c r="K51" i="7"/>
  <c r="K53" i="7"/>
  <c r="F55" i="7"/>
  <c r="K58" i="7"/>
  <c r="K60" i="7"/>
  <c r="K62" i="7"/>
  <c r="K64" i="7"/>
  <c r="F66" i="7"/>
  <c r="E67" i="7"/>
  <c r="F67" i="7" s="1"/>
  <c r="F27" i="8"/>
  <c r="F47" i="8"/>
  <c r="F55" i="8"/>
  <c r="F57" i="8"/>
  <c r="Q57" i="8"/>
  <c r="E67" i="8"/>
  <c r="F67" i="8" s="1"/>
  <c r="K27" i="9"/>
  <c r="K47" i="9"/>
  <c r="K55" i="9"/>
  <c r="K57" i="9"/>
  <c r="K66" i="9"/>
  <c r="I67" i="7"/>
  <c r="H67" i="9"/>
  <c r="K47" i="10"/>
  <c r="D67" i="11"/>
  <c r="I67" i="11"/>
  <c r="F27" i="20"/>
  <c r="C67" i="20"/>
  <c r="G66" i="20"/>
  <c r="E67" i="20"/>
  <c r="F67" i="20" s="1"/>
  <c r="F66" i="20"/>
  <c r="O7" i="14"/>
  <c r="O9" i="14"/>
  <c r="O11" i="14"/>
  <c r="O13" i="14"/>
  <c r="O15" i="14"/>
  <c r="O17" i="14"/>
  <c r="O19" i="14"/>
  <c r="O21" i="14"/>
  <c r="O23" i="14"/>
  <c r="O25" i="14"/>
  <c r="L27" i="14"/>
  <c r="H27" i="14"/>
  <c r="G27" i="14"/>
  <c r="N27" i="14"/>
  <c r="O27" i="14" s="1"/>
  <c r="J27" i="14"/>
  <c r="F27" i="14"/>
  <c r="K47" i="15"/>
  <c r="L47" i="15"/>
  <c r="P55" i="17"/>
  <c r="M67" i="17"/>
  <c r="O67" i="17"/>
  <c r="P67" i="17" s="1"/>
  <c r="F66" i="17"/>
  <c r="G66" i="18"/>
  <c r="M66" i="18"/>
  <c r="F66" i="18"/>
  <c r="O66" i="18"/>
  <c r="Q66" i="18" s="1"/>
  <c r="O66" i="16"/>
  <c r="G59" i="2"/>
  <c r="Q59" i="2"/>
  <c r="F66" i="3"/>
  <c r="H66" i="3"/>
  <c r="J66" i="3"/>
  <c r="G68" i="4"/>
  <c r="Q68" i="4"/>
  <c r="F66" i="5"/>
  <c r="H66" i="5"/>
  <c r="J66" i="5"/>
  <c r="K66" i="5" s="1"/>
  <c r="F47" i="6"/>
  <c r="F57" i="6"/>
  <c r="H57" i="6"/>
  <c r="J57" i="6"/>
  <c r="K57" i="6" s="1"/>
  <c r="K17" i="7"/>
  <c r="K19" i="7"/>
  <c r="K21" i="7"/>
  <c r="K23" i="7"/>
  <c r="K25" i="7"/>
  <c r="F27" i="7"/>
  <c r="K48" i="7"/>
  <c r="K50" i="7"/>
  <c r="K52" i="7"/>
  <c r="K54" i="7"/>
  <c r="G55" i="7"/>
  <c r="D67" i="7"/>
  <c r="K57" i="7"/>
  <c r="K59" i="7"/>
  <c r="K61" i="7"/>
  <c r="K63" i="7"/>
  <c r="K65" i="7"/>
  <c r="H67" i="7"/>
  <c r="K67" i="7" s="1"/>
  <c r="P27" i="8"/>
  <c r="P47" i="8"/>
  <c r="P55" i="8"/>
  <c r="D67" i="8"/>
  <c r="G57" i="8"/>
  <c r="I67" i="8"/>
  <c r="O67" i="8"/>
  <c r="P57" i="8"/>
  <c r="J67" i="9"/>
  <c r="K67" i="9" s="1"/>
  <c r="K27" i="10"/>
  <c r="K55" i="10"/>
  <c r="E67" i="10"/>
  <c r="J66" i="10"/>
  <c r="K66" i="10" s="1"/>
  <c r="F66" i="10"/>
  <c r="L67" i="11"/>
  <c r="H47" i="12"/>
  <c r="G47" i="12"/>
  <c r="J47" i="12"/>
  <c r="K47" i="12" s="1"/>
  <c r="F47" i="12"/>
  <c r="H57" i="12"/>
  <c r="G57" i="12"/>
  <c r="J57" i="12"/>
  <c r="K57" i="12" s="1"/>
  <c r="F57" i="12"/>
  <c r="E67" i="12"/>
  <c r="C67" i="12"/>
  <c r="F55" i="20"/>
  <c r="D66" i="13"/>
  <c r="E66" i="13" s="1"/>
  <c r="O48" i="14"/>
  <c r="O50" i="14"/>
  <c r="O52" i="14"/>
  <c r="O54" i="14"/>
  <c r="M57" i="14"/>
  <c r="I57" i="14"/>
  <c r="O59" i="14"/>
  <c r="O61" i="14"/>
  <c r="D67" i="14"/>
  <c r="M66" i="16"/>
  <c r="G57" i="9"/>
  <c r="D67" i="10"/>
  <c r="I67" i="10" s="1"/>
  <c r="F27" i="11"/>
  <c r="P27" i="11"/>
  <c r="K47" i="11"/>
  <c r="F55" i="11"/>
  <c r="P55" i="11"/>
  <c r="K57" i="11"/>
  <c r="C67" i="11"/>
  <c r="G67" i="11" s="1"/>
  <c r="E67" i="11"/>
  <c r="F67" i="11" s="1"/>
  <c r="F66" i="11"/>
  <c r="M67" i="11"/>
  <c r="Q67" i="11" s="1"/>
  <c r="O67" i="11"/>
  <c r="P66" i="11"/>
  <c r="J27" i="12"/>
  <c r="K27" i="12" s="1"/>
  <c r="F27" i="12"/>
  <c r="J55" i="12"/>
  <c r="K55" i="12" s="1"/>
  <c r="F55" i="12"/>
  <c r="D67" i="12"/>
  <c r="I66" i="12"/>
  <c r="K66" i="12"/>
  <c r="E26" i="13"/>
  <c r="E54" i="13"/>
  <c r="O6" i="14"/>
  <c r="O8" i="14"/>
  <c r="O10" i="14"/>
  <c r="O12" i="14"/>
  <c r="O14" i="14"/>
  <c r="O16" i="14"/>
  <c r="O18" i="14"/>
  <c r="O20" i="14"/>
  <c r="O22" i="14"/>
  <c r="O24" i="14"/>
  <c r="O26" i="14"/>
  <c r="M47" i="14"/>
  <c r="I47" i="14"/>
  <c r="K47" i="14"/>
  <c r="O47" i="14"/>
  <c r="O49" i="14"/>
  <c r="O51" i="14"/>
  <c r="O53" i="14"/>
  <c r="L55" i="14"/>
  <c r="H55" i="14"/>
  <c r="N55" i="14"/>
  <c r="O55" i="14" s="1"/>
  <c r="J55" i="14"/>
  <c r="K55" i="14" s="1"/>
  <c r="F55" i="14"/>
  <c r="O58" i="14"/>
  <c r="O60" i="14"/>
  <c r="O62" i="14"/>
  <c r="O64" i="14"/>
  <c r="L66" i="14"/>
  <c r="H66" i="14"/>
  <c r="G66" i="14"/>
  <c r="N66" i="14"/>
  <c r="O66" i="14" s="1"/>
  <c r="J66" i="14"/>
  <c r="F66" i="14"/>
  <c r="I57" i="15"/>
  <c r="D67" i="15"/>
  <c r="I67" i="15" s="1"/>
  <c r="L67" i="15" s="1"/>
  <c r="K57" i="15"/>
  <c r="L57" i="15"/>
  <c r="M27" i="16"/>
  <c r="L27" i="16"/>
  <c r="O27" i="16"/>
  <c r="P27" i="16" s="1"/>
  <c r="K27" i="16"/>
  <c r="J67" i="16"/>
  <c r="I67" i="16"/>
  <c r="N57" i="16"/>
  <c r="M57" i="16"/>
  <c r="M57" i="18"/>
  <c r="F57" i="18"/>
  <c r="E67" i="18"/>
  <c r="O57" i="18"/>
  <c r="Q57" i="18" s="1"/>
  <c r="G57" i="18"/>
  <c r="O57" i="16"/>
  <c r="P57" i="16" s="1"/>
  <c r="C67" i="18"/>
  <c r="G67" i="18" s="1"/>
  <c r="E56" i="13"/>
  <c r="C67" i="14"/>
  <c r="E67" i="14"/>
  <c r="G57" i="14"/>
  <c r="O63" i="14"/>
  <c r="O65" i="14"/>
  <c r="K27" i="15"/>
  <c r="K55" i="15"/>
  <c r="K66" i="15"/>
  <c r="H67" i="15"/>
  <c r="K67" i="15" s="1"/>
  <c r="F47" i="16"/>
  <c r="D67" i="16"/>
  <c r="F55" i="17"/>
  <c r="C67" i="17"/>
  <c r="E67" i="17"/>
  <c r="F67" i="17" s="1"/>
  <c r="K57" i="17"/>
  <c r="J67" i="17"/>
  <c r="P66" i="17"/>
  <c r="H67" i="17"/>
  <c r="L67" i="17" s="1"/>
  <c r="F47" i="18"/>
  <c r="O47" i="18"/>
  <c r="Q47" i="18" s="1"/>
  <c r="G47" i="18"/>
  <c r="O47" i="16"/>
  <c r="N55" i="18"/>
  <c r="N55" i="16"/>
  <c r="Q55" i="16" s="1"/>
  <c r="M67" i="18"/>
  <c r="L67" i="18"/>
  <c r="O67" i="18"/>
  <c r="G57" i="15"/>
  <c r="O55" i="16"/>
  <c r="P55" i="16" s="1"/>
  <c r="K55" i="16"/>
  <c r="C67" i="16"/>
  <c r="E67" i="16"/>
  <c r="F67" i="16" s="1"/>
  <c r="F57" i="16"/>
  <c r="H67" i="16"/>
  <c r="F27" i="17"/>
  <c r="P27" i="17"/>
  <c r="I67" i="17"/>
  <c r="O27" i="18"/>
  <c r="Q27" i="18" s="1"/>
  <c r="K27" i="18"/>
  <c r="O55" i="18"/>
  <c r="Q55" i="18" s="1"/>
  <c r="K55" i="18"/>
  <c r="D67" i="18"/>
  <c r="I67" i="18"/>
  <c r="G57" i="17"/>
  <c r="Q57" i="17"/>
  <c r="L57" i="18"/>
  <c r="M67" i="16" l="1"/>
  <c r="L67" i="16"/>
  <c r="P47" i="16"/>
  <c r="Q47" i="16"/>
  <c r="K67" i="17"/>
  <c r="N67" i="14"/>
  <c r="J67" i="14"/>
  <c r="K67" i="14" s="1"/>
  <c r="F67" i="14"/>
  <c r="N67" i="16"/>
  <c r="Q67" i="16" s="1"/>
  <c r="H67" i="12"/>
  <c r="G67" i="12"/>
  <c r="J67" i="10"/>
  <c r="K67" i="10" s="1"/>
  <c r="F67" i="10"/>
  <c r="P66" i="16"/>
  <c r="Q66" i="16"/>
  <c r="G67" i="20"/>
  <c r="I67" i="3"/>
  <c r="V69" i="2"/>
  <c r="N67" i="18"/>
  <c r="G67" i="16"/>
  <c r="Q67" i="18"/>
  <c r="G67" i="17"/>
  <c r="G67" i="14"/>
  <c r="H67" i="14"/>
  <c r="L67" i="14"/>
  <c r="F67" i="18"/>
  <c r="Q57" i="16"/>
  <c r="O67" i="16"/>
  <c r="K67" i="16"/>
  <c r="K66" i="14"/>
  <c r="I67" i="12"/>
  <c r="P67" i="11"/>
  <c r="M67" i="14"/>
  <c r="I67" i="14"/>
  <c r="J67" i="12"/>
  <c r="K67" i="12" s="1"/>
  <c r="F67" i="12"/>
  <c r="G67" i="10"/>
  <c r="Q67" i="8"/>
  <c r="P67" i="8"/>
  <c r="K66" i="3"/>
  <c r="Q67" i="17"/>
  <c r="Q27" i="16"/>
  <c r="K27" i="14"/>
  <c r="L67" i="9"/>
  <c r="I67" i="6"/>
  <c r="K67" i="5"/>
  <c r="V69" i="4"/>
  <c r="P67" i="16" l="1"/>
  <c r="O67" i="14"/>
</calcChain>
</file>

<file path=xl/sharedStrings.xml><?xml version="1.0" encoding="utf-8"?>
<sst xmlns="http://schemas.openxmlformats.org/spreadsheetml/2006/main" count="1435" uniqueCount="184">
  <si>
    <t xml:space="preserve">TABLE No.1(M)                           </t>
  </si>
  <si>
    <t>BANK-WISE INFORMATION REGARDING  CREDIT EXPOSURE IN CHHATTISGARH BUT LIMIT SANCTIONED OUTSIDE THE STATE</t>
  </si>
  <si>
    <t>DATA FOR THE YEAR ENDED JUNE 2021</t>
  </si>
  <si>
    <t>(Rs. in crores )</t>
  </si>
  <si>
    <t>SNo.</t>
  </si>
  <si>
    <t>NAME OF THE BANK</t>
  </si>
  <si>
    <t>A/CS FINANCED OUTSIDE STATE (A)</t>
  </si>
  <si>
    <t>TOTAL ADVANCES AFTER INCLUDING (A)</t>
  </si>
  <si>
    <t>ADJUSTED CD RATIO</t>
  </si>
  <si>
    <t>TABLE No.1(M) BANK-WISE INFORMATION REGARDING  CREDIT EXPOSURE IN CHHATTISGARH BUT LIMIT SANCTIONED OUTSIDE THE STATE</t>
  </si>
  <si>
    <t>No. Of A/cs</t>
  </si>
  <si>
    <t>Amount</t>
  </si>
  <si>
    <t>%age</t>
  </si>
  <si>
    <t>ALLAHABAD BANK</t>
  </si>
  <si>
    <t>ANDHRA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</si>
  <si>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</si>
  <si>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</si>
  <si>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</si>
  <si>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</si>
  <si>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</si>
  <si>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</si>
  <si>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</si>
  <si>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</si>
  <si>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</si>
  <si>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</si>
  <si>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</si>
  <si>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</si>
  <si>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</si>
  <si>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</si>
  <si>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</si>
  <si>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</si>
  <si>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</si>
  <si>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</si>
  <si>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</si>
  <si>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</si>
  <si>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</si>
  <si>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</si>
  <si>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</si>
  <si>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</si>
  <si>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</si>
  <si>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</si>
  <si>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</si>
  <si>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</si>
  <si>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</si>
  <si>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</si>
  <si>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</si>
  <si>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</si>
  <si>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</si>
  <si>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</si>
  <si>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</si>
  <si>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</si>
  <si>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</si>
  <si>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</si>
  <si>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</si>
  <si>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</si>
  <si>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</si>
  <si>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</si>
  <si>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</si>
  <si>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</si>
  <si>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</si>
  <si>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</si>
  <si>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</si>
  <si>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</si>
  <si>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</si>
  <si>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</si>
  <si>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</si>
  <si>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</si>
  <si>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</si>
  <si>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</si>
  <si>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</si>
  <si>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</si>
  <si>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</si>
  <si>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</si>
  <si>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</si>
  <si>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</si>
  <si>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No.1(N)</t>
  </si>
  <si>
    <t>BANK-WISE INFORMATION REGARDING ATM NETWORK</t>
  </si>
  <si>
    <t>(Figures in Numbers)</t>
  </si>
  <si>
    <t>RURAL</t>
  </si>
  <si>
    <t>SEMI URBAN</t>
  </si>
  <si>
    <t>URBAN</t>
  </si>
  <si>
    <t>TOTAL</t>
  </si>
  <si>
    <t>TABLE No.1(N) BANK-WISE INFORMATION REGARDING ATM NETWORK</t>
  </si>
  <si>
    <t>ABSL</t>
  </si>
  <si>
    <t>%AGE</t>
  </si>
  <si>
    <t>TABLE No.1(k-1)</t>
  </si>
  <si>
    <t>BANK-WISE INFORMATION REGARDING EXPORT CREDIT</t>
  </si>
  <si>
    <t xml:space="preserve">LEVEL </t>
  </si>
  <si>
    <t>SHARE OF EXPORT CREDIT TO TOT ADV (%)</t>
  </si>
  <si>
    <t>TABLE No.1(K-1) BANK-WISE INFORMATION REGARDING EXPORT CREDIT</t>
  </si>
  <si>
    <t>ABSOLUTE</t>
  </si>
  <si>
    <t>TABLE No.1(L)</t>
  </si>
  <si>
    <t>BANK-WISE INFORMATION REGARDING BRANCH NETWORK</t>
  </si>
  <si>
    <t>TABLE No.1(L) BANK-WISE INFORMATION REGARDING BRANCH NETWORK</t>
  </si>
  <si>
    <t>TABLE No.1(j)</t>
  </si>
  <si>
    <t>BANK-WISE INFORMATION REGARDING DRI ADVANCES</t>
  </si>
  <si>
    <t>SHARE OF DRI ADVANCES IN TOT ADV(%)</t>
  </si>
  <si>
    <t>TABLE No.1(j)  BANK-WISE INFORMATION REGARDING DRI ADVANCES</t>
  </si>
  <si>
    <t>TABLE No.1(k)</t>
  </si>
  <si>
    <t>BANK-WISE INFORMATION REGARDING ADVANCES TO WOMEN</t>
  </si>
  <si>
    <t>SHARE OF ADV TO WOMEN IN TOT ADV (%)</t>
  </si>
  <si>
    <t>TABLE No.1(k)  BANK-WISE INFORMATION REGARDING ADVANCES TO WOMEN</t>
  </si>
  <si>
    <t>TABLE No.1(i)</t>
  </si>
  <si>
    <t>BANK-WISE INFORMATION REGARDING ADVNCES TO ARTISAN, VILLAGE &amp; COTTAGE IND.</t>
  </si>
  <si>
    <t>(RS. IN CRORES )</t>
  </si>
  <si>
    <t>ARTISANS, VILLAGE &amp; COTTAGE IND</t>
  </si>
  <si>
    <t>SHARE OF WSA/TOT ADV (%)</t>
  </si>
  <si>
    <t>TABLE No.1(i) BANK-WISE INFORMATION REGARDING ADVNCES TO ARTISAN, VILLAGE &amp; COTTAGE IND.</t>
  </si>
  <si>
    <t>TABLE No.1(h)</t>
  </si>
  <si>
    <t>BANK-WISE INFORMATION REGARDING ADVNCES TO SCHEDULE CASTE/SCHEDULE TRIBES</t>
  </si>
  <si>
    <t>TO SCHEDULED CASTES</t>
  </si>
  <si>
    <t>TO SCHEDULED TRIBES</t>
  </si>
  <si>
    <t>DRI BORROWERS</t>
  </si>
  <si>
    <t>TABLE No.1(h) BANK-WISE INFORMATION REGARDING ADVNCES TO SCHEDULE CASTE/SCHEDULE TRIBES</t>
  </si>
  <si>
    <t>AS ON 31ST DECCH OF THE LAST FINANCIAL YEAR</t>
  </si>
  <si>
    <t>AS IN YEAR ENDING LAST YEAR</t>
  </si>
  <si>
    <t>AS IN YEAR ENDING THIS YEAR</t>
  </si>
  <si>
    <t>GROWTH UPTO  THE YEAR</t>
  </si>
  <si>
    <t>DECT'10</t>
  </si>
  <si>
    <t>TABLE No.1(g)</t>
  </si>
  <si>
    <t>BANK-WISE INFORMATION REGARDING ADVANCES TO WEAKER SECTION</t>
  </si>
  <si>
    <t>ADVANCES TO WEAKER SECTION</t>
  </si>
  <si>
    <t>TO SMALL &amp; MARGINAL FARMERS/LANDLESS LABOURERS</t>
  </si>
  <si>
    <t>TABLE No.1(g) BANK-WISE INFORMATION REGARDING ADVANCES TO WEAKER SECTION</t>
  </si>
  <si>
    <t>TABLE No.1(f)-3</t>
  </si>
  <si>
    <t>BANK-WISE INFORMATION REGARDING OTHER PRIORITY SECTOR ADVANCES</t>
  </si>
  <si>
    <t>SHARE OF OPS ADVANCES IN TOT ADV (%)</t>
  </si>
  <si>
    <t>TABLE No.1(f)-3 BANK-WISE INFORMATION REGARDING OTHER PRIORITY SECTOR ADVANCES</t>
  </si>
  <si>
    <t>TABLE No.1(f)-2</t>
  </si>
  <si>
    <t>BANK-WISE INFORMATION REGARDING MICRO CREDIT / EDUCATION LOANS / HOUSING LOANS (UPTO Rs.25.00 LACS)</t>
  </si>
  <si>
    <t>MICRO CREDIT(ADV TO SELF HELP GROUPS)</t>
  </si>
  <si>
    <t>EDUCATION LOANS</t>
  </si>
  <si>
    <t>HOUSING LOANS (UPTO Rs.25.00 LACS)</t>
  </si>
  <si>
    <t>TABLE No.1(f)-2 BANK-WISE INFORMATION REGARDING MICRO CREDIT / EDUCATION LOANS / HOUSING LOANS (UPTO Rs.25.00 LACS)</t>
  </si>
  <si>
    <t>GROWTH DURING THE YEAR 2015-16</t>
  </si>
  <si>
    <t>TABLE No.1(f)</t>
  </si>
  <si>
    <t>BANK-WISE INFORMATION REGARDING MSME ADVANCES</t>
  </si>
  <si>
    <t>SHARE OF MSE ADVANCES IN TOT ADV (%)</t>
  </si>
  <si>
    <t>TABLE No.1(f) BANK-WISE INFORMATION REGARDING MSME ADVANCES</t>
  </si>
  <si>
    <t>TABLE No.T1F-1</t>
  </si>
  <si>
    <t>BANK-WISE INFORMATION REGARDING Social Infrastructure+Renewal Energy
+Other priority sector</t>
  </si>
  <si>
    <t>JUNE 2021</t>
  </si>
  <si>
    <t>(Rs. in crores)</t>
  </si>
  <si>
    <t>TABLE No.T1F-1 BANK-WISE INFORMATION REGARDING Social Infrastructure+Renewal Energy</t>
  </si>
  <si>
    <t xml:space="preserve">TABLE No.1(e) (I) </t>
  </si>
  <si>
    <t xml:space="preserve"> BANK WISE INFORMATION REGARDING ACC/ATL</t>
  </si>
  <si>
    <t>TABLE No.1(e) (I)  BANK WISE INFORMATION REGARDING ACC/ATL</t>
  </si>
  <si>
    <t>AGRI CASH CREDIT</t>
  </si>
  <si>
    <t>AGRI TERM LOANS</t>
  </si>
  <si>
    <t>TOTAL AGRI LOAN</t>
  </si>
  <si>
    <t>TABLE No.1(e)</t>
  </si>
  <si>
    <t>BANK-WISE INFORMATION REGARDING AGRI ADVANCES</t>
  </si>
  <si>
    <t>S no</t>
  </si>
  <si>
    <t>SHARE OF AGRI ADVANCES IN PSA (%)</t>
  </si>
  <si>
    <t>SHARE OF AGRI ADV IN TOTAL ADV (%)</t>
  </si>
  <si>
    <t>TABLE No.1(e) BANK-WISE INFORMATION REGARDING AGRI ADVANCES</t>
  </si>
  <si>
    <t>TABLE No.1(d)</t>
  </si>
  <si>
    <t>BANK-WISE INFORMATION REGARDING PRIORITY SECTOR ADVANCES</t>
  </si>
  <si>
    <t>SHARE OF PSA TO TOTAL CREDIT (%)</t>
  </si>
  <si>
    <t>TABLE No.1(d) BANK-WISE INFORMATION REGARDING PRIORITY SECTOR ADVANCES</t>
  </si>
  <si>
    <t>TABLE No.1(c)</t>
  </si>
  <si>
    <t>BANK-WISE INFORMATION REGARDING INVESTMENTS, CREDIT+INVESTMENT RATIO</t>
  </si>
  <si>
    <t>INVESTMENTS</t>
  </si>
  <si>
    <t>CREDIT+INVESTMENTS</t>
  </si>
  <si>
    <t>C+I : D RATIO (%)</t>
  </si>
  <si>
    <t>TABLE No.1(c) BANK-WISE INFORMATION REGARDING INVESTMENTS, CREDIT+INVESTMENT RATIO</t>
  </si>
  <si>
    <t>TABLE No.1(b)</t>
  </si>
  <si>
    <t>BANK-WISE INFORMATION REGARDING FRESH DEPOSITS AND FOOD ADVANCES</t>
  </si>
  <si>
    <t>NEW DEPOSITS</t>
  </si>
  <si>
    <t>GOVT. DEPOSITS</t>
  </si>
  <si>
    <t>FOOD ADVACNES</t>
  </si>
  <si>
    <t>TABLE No.1(b) BANK-WISE INFORMATION REGARDING FRESH DEPOSITS AND FOOD ADVANCES</t>
  </si>
  <si>
    <t>TABLE No.1(a)</t>
  </si>
  <si>
    <t>BANK-WISE INFORMATION REGARDING DEPOSITS, ADVANCES AND CD RATIO</t>
  </si>
  <si>
    <t>DEPOSITS</t>
  </si>
  <si>
    <t>ADVANCES</t>
  </si>
  <si>
    <t>CD RATIO</t>
  </si>
  <si>
    <t>TABLE No.1(a) BANK-WISE INFORMATION REGARDING DEPOSITS, ADVANCES AND CD RATIO</t>
  </si>
  <si>
    <t>BENCH MARK</t>
  </si>
  <si>
    <t>ABS. %AGE</t>
  </si>
  <si>
    <t>AS ON 31ST MAR'21</t>
  </si>
  <si>
    <t>AS ON 30TH JUNE'20</t>
  </si>
  <si>
    <t>AS ON 30TH JUNE'21</t>
  </si>
  <si>
    <t>2021-22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</si>
</sst>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.05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7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8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186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18" fillId="0" borderId="0" xfId="0" applyFont="1" applyAlignment="1">
      <alignment horizontal="left" wrapText="1"/>
    </xf>
    <xf numFmtId="0" fontId="19" fillId="0" borderId="0" xfId="0" applyFont="1" applyAlignment="1">
      <alignment vertical="top" wrapText="1"/>
    </xf>
    <xf numFmtId="0" fontId="20" fillId="0" borderId="0" xfId="0" applyFont="1"/>
    <xf numFmtId="0" fontId="0" fillId="0" borderId="0" xfId="0"/>
    <xf numFmtId="0" fontId="24" fillId="0" borderId="10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11" xfId="0" applyFont="1" applyBorder="1" applyAlignment="1">
      <alignment vertical="top" wrapText="1"/>
    </xf>
    <xf numFmtId="0" fontId="24" fillId="0" borderId="0" xfId="0" applyFont="1" applyAlignment="1">
      <alignment horizontal="center" vertical="top"/>
    </xf>
    <xf numFmtId="2" fontId="0" fillId="0" borderId="0" xfId="0" applyNumberFormat="1"/>
    <xf numFmtId="0" fontId="23" fillId="0" borderId="10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2" fontId="22" fillId="0" borderId="10" xfId="0" applyNumberFormat="1" applyFont="1" applyBorder="1" applyAlignment="1">
      <alignment vertical="center"/>
    </xf>
    <xf numFmtId="2" fontId="22" fillId="0" borderId="11" xfId="0" applyNumberFormat="1" applyFont="1" applyBorder="1" applyAlignment="1">
      <alignment vertical="center"/>
    </xf>
    <xf numFmtId="0" fontId="23" fillId="0" borderId="0" xfId="0" applyFont="1"/>
    <xf numFmtId="2" fontId="23" fillId="0" borderId="0" xfId="0" applyNumberFormat="1" applyFont="1"/>
    <xf numFmtId="0" fontId="23" fillId="0" borderId="0" xfId="0" applyFont="1"/>
    <xf numFmtId="0" fontId="23" fillId="0" borderId="10" xfId="0" applyFont="1" applyBorder="1"/>
    <xf numFmtId="0" fontId="23" fillId="0" borderId="12" xfId="0" applyFont="1" applyBorder="1" applyAlignment="1">
      <alignment vertical="center"/>
    </xf>
    <xf numFmtId="0" fontId="0" fillId="0" borderId="0" xfId="0"/>
    <xf numFmtId="2" fontId="0" fillId="24" borderId="0" xfId="0" applyNumberFormat="1" applyFill="1"/>
    <xf numFmtId="0" fontId="0" fillId="24" borderId="0" xfId="0" applyFill="1"/>
    <xf numFmtId="0" fontId="20" fillId="0" borderId="0" xfId="0" applyFont="1"/>
    <xf numFmtId="0" fontId="20" fillId="0" borderId="0" xfId="0" applyFont="1"/>
    <xf numFmtId="0" fontId="24" fillId="0" borderId="10" xfId="0" applyFont="1" applyBorder="1"/>
    <xf numFmtId="0" fontId="24" fillId="0" borderId="0" xfId="0" applyFont="1"/>
    <xf numFmtId="0" fontId="24" fillId="0" borderId="0" xfId="0" applyFont="1"/>
    <xf numFmtId="1" fontId="22" fillId="0" borderId="10" xfId="0" applyNumberFormat="1" applyFont="1" applyBorder="1" applyAlignment="1">
      <alignment vertical="center"/>
    </xf>
    <xf numFmtId="2" fontId="22" fillId="24" borderId="10" xfId="0" applyNumberFormat="1" applyFont="1" applyFill="1" applyBorder="1" applyAlignment="1">
      <alignment vertical="center"/>
    </xf>
    <xf numFmtId="0" fontId="18" fillId="0" borderId="0" xfId="0" applyFont="1"/>
    <xf numFmtId="2" fontId="22" fillId="0" borderId="10" xfId="0" applyNumberFormat="1" applyFont="1" applyBorder="1"/>
    <xf numFmtId="2" fontId="22" fillId="24" borderId="10" xfId="0" applyNumberFormat="1" applyFont="1" applyFill="1" applyBorder="1"/>
    <xf numFmtId="0" fontId="18" fillId="0" borderId="0" xfId="0" applyFont="1"/>
    <xf numFmtId="0" fontId="19" fillId="0" borderId="0" xfId="0" applyFont="1"/>
    <xf numFmtId="0" fontId="18" fillId="0" borderId="13" xfId="0" applyFont="1" applyBorder="1"/>
    <xf numFmtId="2" fontId="23" fillId="0" borderId="10" xfId="0" applyNumberFormat="1" applyFont="1" applyBorder="1"/>
    <xf numFmtId="0" fontId="21" fillId="0" borderId="0" xfId="0" applyFont="1"/>
    <xf numFmtId="0" fontId="19" fillId="0" borderId="0" xfId="0" applyFont="1"/>
    <xf numFmtId="0" fontId="22" fillId="0" borderId="0" xfId="0" applyFont="1"/>
    <xf numFmtId="0" fontId="2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8" fillId="0" borderId="0" xfId="0" applyFont="1"/>
    <xf numFmtId="0" fontId="23" fillId="0" borderId="12" xfId="0" applyFont="1" applyBorder="1"/>
    <xf numFmtId="0" fontId="23" fillId="0" borderId="0" xfId="0" applyFont="1"/>
    <xf numFmtId="0" fontId="23" fillId="0" borderId="0" xfId="0" applyFont="1"/>
    <xf numFmtId="0" fontId="26" fillId="0" borderId="0" xfId="0" applyFont="1"/>
    <xf numFmtId="0" fontId="26" fillId="0" borderId="0" xfId="0" applyFont="1"/>
    <xf numFmtId="2" fontId="23" fillId="0" borderId="10" xfId="0" applyNumberFormat="1" applyFont="1" applyBorder="1" applyAlignment="1">
      <alignment vertical="center"/>
    </xf>
    <xf numFmtId="0" fontId="19" fillId="0" borderId="0" xfId="0" applyFont="1"/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vertical="center"/>
    </xf>
    <xf numFmtId="0" fontId="18" fillId="0" borderId="0" xfId="0" applyFont="1" applyAlignment="1">
      <alignment wrapText="1"/>
    </xf>
    <xf numFmtId="0" fontId="23" fillId="0" borderId="0" xfId="0" applyFont="1"/>
    <xf numFmtId="0" fontId="23" fillId="24" borderId="0" xfId="0" applyFont="1" applyFill="1"/>
    <xf numFmtId="0" fontId="23" fillId="24" borderId="0" xfId="0" applyFont="1" applyFill="1"/>
    <xf numFmtId="0" fontId="23" fillId="0" borderId="0" xfId="0" applyFont="1"/>
    <xf numFmtId="1" fontId="23" fillId="0" borderId="10" xfId="0" applyNumberFormat="1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1" fontId="19" fillId="0" borderId="10" xfId="0" applyNumberFormat="1" applyFont="1" applyBorder="1" applyAlignment="1">
      <alignment vertical="center"/>
    </xf>
    <xf numFmtId="2" fontId="19" fillId="24" borderId="10" xfId="0" applyNumberFormat="1" applyFont="1" applyFill="1" applyBorder="1" applyAlignment="1">
      <alignment vertical="center"/>
    </xf>
    <xf numFmtId="0" fontId="19" fillId="0" borderId="0" xfId="0" applyFont="1"/>
    <xf numFmtId="0" fontId="23" fillId="0" borderId="10" xfId="0" applyFont="1" applyBorder="1" applyAlignment="1">
      <alignment vertical="top" wrapText="1"/>
    </xf>
    <xf numFmtId="0" fontId="23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/>
    </xf>
    <xf numFmtId="0" fontId="26" fillId="0" borderId="0" xfId="0" applyFont="1"/>
    <xf numFmtId="17" fontId="23" fillId="0" borderId="10" xfId="0" applyNumberFormat="1" applyFont="1" applyBorder="1"/>
    <xf numFmtId="0" fontId="23" fillId="0" borderId="10" xfId="0" applyFont="1" applyBorder="1" applyAlignment="1">
      <alignment vertical="center" wrapText="1"/>
    </xf>
    <xf numFmtId="0" fontId="23" fillId="0" borderId="14" xfId="0" applyFont="1" applyBorder="1" applyAlignment="1">
      <alignment vertical="center"/>
    </xf>
    <xf numFmtId="0" fontId="23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10" xfId="0" applyFont="1" applyBorder="1" applyAlignment="1">
      <alignment vertical="center" wrapText="1"/>
    </xf>
    <xf numFmtId="0" fontId="26" fillId="0" borderId="16" xfId="0" applyFont="1" applyBorder="1"/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23" fillId="0" borderId="10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2" fontId="31" fillId="0" borderId="10" xfId="0" applyNumberFormat="1" applyFont="1" applyBorder="1" applyAlignment="1">
      <alignment vertical="center"/>
    </xf>
    <xf numFmtId="2" fontId="31" fillId="24" borderId="10" xfId="0" applyNumberFormat="1" applyFont="1" applyFill="1" applyBorder="1" applyAlignment="1">
      <alignment vertical="center"/>
    </xf>
    <xf numFmtId="0" fontId="0" fillId="0" borderId="10" xfId="0" applyBorder="1"/>
    <xf numFmtId="2" fontId="0" fillId="0" borderId="10" xfId="0" applyNumberFormat="1" applyBorder="1" applyAlignment="1">
      <alignment vertical="center"/>
    </xf>
    <xf numFmtId="0" fontId="0" fillId="24" borderId="0" xfId="0" applyFill="1"/>
    <xf numFmtId="0" fontId="0" fillId="24" borderId="0" xfId="0" applyFill="1"/>
    <xf numFmtId="2" fontId="31" fillId="0" borderId="10" xfId="0" applyNumberFormat="1" applyFont="1" applyBorder="1"/>
    <xf numFmtId="0" fontId="18" fillId="0" borderId="0" xfId="0" applyFont="1"/>
    <xf numFmtId="2" fontId="31" fillId="0" borderId="0" xfId="0" applyNumberFormat="1" applyFont="1"/>
    <xf numFmtId="0" fontId="25" fillId="0" borderId="0" xfId="0" applyFont="1"/>
    <xf numFmtId="2" fontId="0" fillId="0" borderId="10" xfId="0" applyNumberFormat="1" applyBorder="1"/>
    <xf numFmtId="2" fontId="31" fillId="24" borderId="10" xfId="0" applyNumberFormat="1" applyFont="1" applyFill="1" applyBorder="1"/>
    <xf numFmtId="0" fontId="31" fillId="0" borderId="10" xfId="0" applyFont="1" applyBorder="1" applyAlignment="1">
      <alignment vertical="center"/>
    </xf>
    <xf numFmtId="1" fontId="31" fillId="0" borderId="10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1" fontId="25" fillId="0" borderId="10" xfId="0" applyNumberFormat="1" applyFont="1" applyBorder="1" applyAlignment="1">
      <alignment vertical="center"/>
    </xf>
    <xf numFmtId="2" fontId="25" fillId="24" borderId="10" xfId="0" applyNumberFormat="1" applyFont="1" applyFill="1" applyBorder="1" applyAlignment="1">
      <alignment vertical="center"/>
    </xf>
    <xf numFmtId="0" fontId="25" fillId="0" borderId="0" xfId="0" applyFont="1"/>
    <xf numFmtId="1" fontId="0" fillId="0" borderId="0" xfId="0" applyNumberFormat="1"/>
    <xf numFmtId="1" fontId="0" fillId="0" borderId="0" xfId="0" applyNumberFormat="1"/>
    <xf numFmtId="2" fontId="31" fillId="0" borderId="11" xfId="0" applyNumberFormat="1" applyFont="1" applyBorder="1" applyAlignment="1">
      <alignment vertical="center"/>
    </xf>
    <xf numFmtId="0" fontId="24" fillId="0" borderId="0" xfId="0" applyFont="1"/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top" wrapText="1"/>
    </xf>
    <xf numFmtId="0" fontId="19" fillId="0" borderId="10" xfId="0" applyFont="1" applyBorder="1"/>
    <xf numFmtId="0" fontId="25" fillId="0" borderId="10" xfId="0" applyFont="1" applyBorder="1"/>
    <xf numFmtId="0" fontId="23" fillId="0" borderId="17" xfId="0" applyFont="1" applyBorder="1" applyAlignment="1">
      <alignment vertical="center" wrapText="1"/>
    </xf>
    <xf numFmtId="0" fontId="23" fillId="0" borderId="15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0" fillId="0" borderId="18" xfId="0" applyFont="1" applyBorder="1" applyAlignment="1">
      <alignment horizontal="center" vertical="center" textRotation="180" wrapText="1"/>
    </xf>
    <xf numFmtId="0" fontId="18" fillId="0" borderId="0" xfId="0" applyFont="1" applyAlignment="1">
      <alignment horizontal="center" wrapText="1"/>
    </xf>
    <xf numFmtId="0" fontId="22" fillId="0" borderId="17" xfId="0" applyFont="1" applyBorder="1" applyAlignment="1">
      <alignment horizontal="center" vertical="top" wrapText="1"/>
    </xf>
    <xf numFmtId="0" fontId="22" fillId="0" borderId="15" xfId="0" applyFont="1" applyBorder="1" applyAlignment="1">
      <alignment horizontal="center" vertical="top" wrapText="1"/>
    </xf>
    <xf numFmtId="0" fontId="23" fillId="0" borderId="17" xfId="0" applyFont="1" applyBorder="1" applyAlignment="1">
      <alignment horizontal="center" vertical="top" wrapText="1"/>
    </xf>
    <xf numFmtId="0" fontId="23" fillId="0" borderId="15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  <xf numFmtId="0" fontId="23" fillId="0" borderId="11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23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2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/>
    </xf>
    <xf numFmtId="0" fontId="24" fillId="0" borderId="10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/>
    </xf>
    <xf numFmtId="0" fontId="23" fillId="0" borderId="10" xfId="0" applyFont="1" applyBorder="1" applyAlignment="1">
      <alignment vertic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6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6" fillId="0" borderId="16" xfId="0" applyFont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9"/>
  <sheetViews>
    <sheetView tabSelected="1" view="pageBreakPreview" topLeftCell="A55" zoomScaleNormal="100" zoomScaleSheetLayoutView="100" workbookViewId="0">
      <selection activeCell="D5" sqref="D5"/>
    </sheetView>
  </sheetViews>
  <sheetFormatPr defaultRowHeight="12.75" x14ac:dyDescent="0.2"/>
  <cols>
    <col min="1" max="1" width="6.140625" style="2" customWidth="1"/>
    <col min="2" max="2" width="35.5703125" style="2" customWidth="1"/>
    <col min="3" max="4" width="12.5703125" style="2" customWidth="1"/>
    <col min="5" max="5" width="12.5703125" style="3" customWidth="1"/>
    <col min="6" max="6" width="12.5703125" style="2" customWidth="1"/>
    <col min="7" max="7" width="17.85546875" style="4" customWidth="1"/>
    <col min="8" max="8" width="9.85546875" style="3" customWidth="1"/>
    <col min="9" max="9" width="9.7109375" style="2" customWidth="1"/>
    <col min="10" max="10" width="10.5703125" style="4" customWidth="1"/>
    <col min="11" max="222" width="9.140625" style="5" customWidth="1"/>
    <col min="223" max="223" width="9.140625" style="2" customWidth="1"/>
    <col min="224" max="16384" width="9.140625" style="2"/>
  </cols>
  <sheetData>
    <row r="1" spans="1:222" s="19" customFormat="1" ht="32.25" customHeight="1" x14ac:dyDescent="0.25">
      <c r="A1" s="103" t="s">
        <v>0</v>
      </c>
      <c r="B1" s="6"/>
      <c r="C1" s="147" t="s">
        <v>1</v>
      </c>
      <c r="D1" s="147"/>
      <c r="E1" s="147"/>
      <c r="F1" s="147"/>
      <c r="G1" s="147"/>
      <c r="H1" s="71"/>
      <c r="I1" s="7"/>
      <c r="J1" s="7"/>
    </row>
    <row r="2" spans="1:222" s="21" customFormat="1" ht="27.6" customHeight="1" x14ac:dyDescent="0.25">
      <c r="A2" s="8"/>
      <c r="B2" s="19"/>
      <c r="C2" s="156" t="s">
        <v>2</v>
      </c>
      <c r="D2" s="156"/>
      <c r="E2" s="156"/>
      <c r="F2" s="156"/>
      <c r="G2" s="86" t="s">
        <v>3</v>
      </c>
      <c r="H2" s="72"/>
      <c r="I2" s="129"/>
      <c r="J2" s="12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</row>
    <row r="3" spans="1:222" s="21" customFormat="1" ht="25.5" customHeight="1" x14ac:dyDescent="0.2">
      <c r="A3" s="148" t="s">
        <v>4</v>
      </c>
      <c r="B3" s="150" t="s">
        <v>5</v>
      </c>
      <c r="C3" s="152" t="s">
        <v>6</v>
      </c>
      <c r="D3" s="153"/>
      <c r="E3" s="154" t="s">
        <v>7</v>
      </c>
      <c r="F3" s="155"/>
      <c r="G3" s="130" t="s">
        <v>8</v>
      </c>
      <c r="H3" s="146" t="s">
        <v>9</v>
      </c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</row>
    <row r="4" spans="1:222" s="21" customFormat="1" ht="13.35" customHeight="1" x14ac:dyDescent="0.2">
      <c r="A4" s="149"/>
      <c r="B4" s="151"/>
      <c r="C4" s="10" t="s">
        <v>10</v>
      </c>
      <c r="D4" s="11" t="s">
        <v>11</v>
      </c>
      <c r="E4" s="11"/>
      <c r="F4" s="12" t="s">
        <v>11</v>
      </c>
      <c r="G4" s="11" t="s">
        <v>12</v>
      </c>
      <c r="H4" s="146"/>
      <c r="I4" s="19"/>
      <c r="J4" s="19"/>
      <c r="K4" s="13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</row>
    <row r="5" spans="1:222" ht="12" customHeight="1" x14ac:dyDescent="0.2">
      <c r="A5" s="105">
        <v>1</v>
      </c>
      <c r="B5" s="105" t="s">
        <v>13</v>
      </c>
      <c r="C5" s="118"/>
      <c r="D5" s="106">
        <v>0</v>
      </c>
      <c r="E5" s="106"/>
      <c r="F5" s="128">
        <v>0</v>
      </c>
      <c r="G5" s="106">
        <f>IFERROR( F5/t1a!E6*100,0)</f>
        <v>0</v>
      </c>
      <c r="H5" s="146"/>
      <c r="I5" s="14"/>
      <c r="J5" s="14"/>
    </row>
    <row r="6" spans="1:222" ht="12" customHeight="1" x14ac:dyDescent="0.2">
      <c r="A6" s="105">
        <v>2</v>
      </c>
      <c r="B6" s="105" t="s">
        <v>14</v>
      </c>
      <c r="C6" s="118"/>
      <c r="D6" s="106">
        <v>0</v>
      </c>
      <c r="E6" s="106"/>
      <c r="F6" s="128">
        <v>0</v>
      </c>
      <c r="G6" s="106">
        <f>IFERROR( F6/t1a!E7*100,0)</f>
        <v>0</v>
      </c>
      <c r="H6" s="146"/>
      <c r="I6" s="14"/>
      <c r="J6" s="14"/>
    </row>
    <row r="7" spans="1:222" ht="13.5" x14ac:dyDescent="0.2">
      <c r="A7" s="105">
        <v>3</v>
      </c>
      <c r="B7" s="105" t="s">
        <v>15</v>
      </c>
      <c r="C7" s="118"/>
      <c r="D7" s="106">
        <v>0</v>
      </c>
      <c r="E7" s="106"/>
      <c r="F7" s="128">
        <v>9286.25</v>
      </c>
      <c r="G7" s="106">
        <f>IFERROR( F7/t1a!E8*100,0)</f>
        <v>65.450699738373402</v>
      </c>
      <c r="H7" s="146"/>
      <c r="I7" s="14"/>
      <c r="J7" s="14"/>
    </row>
    <row r="8" spans="1:222" ht="13.5" x14ac:dyDescent="0.2">
      <c r="A8" s="105">
        <v>4</v>
      </c>
      <c r="B8" s="105" t="s">
        <v>16</v>
      </c>
      <c r="C8" s="118"/>
      <c r="D8" s="106">
        <v>0</v>
      </c>
      <c r="E8" s="106"/>
      <c r="F8" s="128">
        <v>3623.39</v>
      </c>
      <c r="G8" s="106">
        <f>IFERROR( F8/t1a!E9*100,0)</f>
        <v>69.831789605954427</v>
      </c>
      <c r="H8" s="146"/>
      <c r="I8" s="14"/>
      <c r="J8" s="14"/>
    </row>
    <row r="9" spans="1:222" ht="13.5" x14ac:dyDescent="0.2">
      <c r="A9" s="105">
        <v>5</v>
      </c>
      <c r="B9" s="105" t="s">
        <v>17</v>
      </c>
      <c r="C9" s="118"/>
      <c r="D9" s="106">
        <v>170.77</v>
      </c>
      <c r="E9" s="106"/>
      <c r="F9" s="128">
        <v>1386.77</v>
      </c>
      <c r="G9" s="106">
        <f>IFERROR( F9/t1a!E10*100,0)</f>
        <v>80.948072567652758</v>
      </c>
      <c r="H9" s="146"/>
      <c r="I9" s="14"/>
      <c r="J9" s="14"/>
    </row>
    <row r="10" spans="1:222" ht="13.5" x14ac:dyDescent="0.2">
      <c r="A10" s="105">
        <v>6</v>
      </c>
      <c r="B10" s="105" t="s">
        <v>18</v>
      </c>
      <c r="C10" s="118"/>
      <c r="D10" s="106">
        <v>0</v>
      </c>
      <c r="E10" s="106"/>
      <c r="F10" s="128">
        <v>2076.13</v>
      </c>
      <c r="G10" s="106">
        <f>IFERROR( F10/t1a!E11*100,0)</f>
        <v>54.088281345661358</v>
      </c>
      <c r="H10" s="146"/>
      <c r="I10" s="14"/>
      <c r="J10" s="14"/>
    </row>
    <row r="11" spans="1:222" ht="13.5" x14ac:dyDescent="0.2">
      <c r="A11" s="105">
        <v>7</v>
      </c>
      <c r="B11" s="105" t="s">
        <v>19</v>
      </c>
      <c r="C11" s="118"/>
      <c r="D11" s="106">
        <v>0</v>
      </c>
      <c r="E11" s="106"/>
      <c r="F11" s="128">
        <v>4124.1499999999996</v>
      </c>
      <c r="G11" s="106">
        <f>IFERROR( F11/t1a!E12*100,0)</f>
        <v>40.934247537979921</v>
      </c>
      <c r="H11" s="146"/>
      <c r="I11" s="14"/>
      <c r="J11" s="14"/>
    </row>
    <row r="12" spans="1:222" ht="13.5" x14ac:dyDescent="0.2">
      <c r="A12" s="105">
        <v>8</v>
      </c>
      <c r="B12" s="105" t="s">
        <v>20</v>
      </c>
      <c r="C12" s="118"/>
      <c r="D12" s="106">
        <v>0</v>
      </c>
      <c r="E12" s="106"/>
      <c r="F12" s="128">
        <v>0</v>
      </c>
      <c r="G12" s="106">
        <f>IFERROR( F12/t1a!E13*100,0)</f>
        <v>0</v>
      </c>
      <c r="H12" s="146"/>
      <c r="I12" s="14"/>
      <c r="J12" s="14"/>
    </row>
    <row r="13" spans="1:222" ht="13.5" x14ac:dyDescent="0.2">
      <c r="A13" s="105">
        <v>9</v>
      </c>
      <c r="B13" s="105" t="s">
        <v>21</v>
      </c>
      <c r="C13" s="118"/>
      <c r="D13" s="106">
        <v>0</v>
      </c>
      <c r="E13" s="106"/>
      <c r="F13" s="128">
        <v>0</v>
      </c>
      <c r="G13" s="106">
        <f>IFERROR( F13/t1a!E14*100,0)</f>
        <v>0</v>
      </c>
      <c r="H13" s="146"/>
      <c r="I13" s="14"/>
      <c r="J13" s="14"/>
    </row>
    <row r="14" spans="1:222" ht="13.5" x14ac:dyDescent="0.2">
      <c r="A14" s="105">
        <v>10</v>
      </c>
      <c r="B14" s="105" t="s">
        <v>22</v>
      </c>
      <c r="C14" s="118"/>
      <c r="D14" s="106">
        <v>76.78</v>
      </c>
      <c r="E14" s="106"/>
      <c r="F14" s="128">
        <v>3383.3</v>
      </c>
      <c r="G14" s="106">
        <f>IFERROR( F14/t1a!E15*100,0)</f>
        <v>85.67420353859049</v>
      </c>
      <c r="H14" s="146"/>
      <c r="I14" s="14"/>
      <c r="J14" s="14"/>
    </row>
    <row r="15" spans="1:222" ht="13.5" x14ac:dyDescent="0.2">
      <c r="A15" s="105">
        <v>11</v>
      </c>
      <c r="B15" s="105" t="s">
        <v>23</v>
      </c>
      <c r="C15" s="118"/>
      <c r="D15" s="106">
        <v>0</v>
      </c>
      <c r="E15" s="106"/>
      <c r="F15" s="128">
        <v>664.16</v>
      </c>
      <c r="G15" s="106">
        <f>IFERROR( F15/t1a!E16*100,0)</f>
        <v>77.490111890233223</v>
      </c>
      <c r="H15" s="146"/>
      <c r="I15" s="14"/>
      <c r="J15" s="14"/>
    </row>
    <row r="16" spans="1:222" ht="13.5" x14ac:dyDescent="0.2">
      <c r="A16" s="105">
        <v>12</v>
      </c>
      <c r="B16" s="105" t="s">
        <v>24</v>
      </c>
      <c r="C16" s="118"/>
      <c r="D16" s="106">
        <v>0</v>
      </c>
      <c r="E16" s="106"/>
      <c r="F16" s="128">
        <v>0</v>
      </c>
      <c r="G16" s="106">
        <f>IFERROR( F16/t1a!E17*100,0)</f>
        <v>0</v>
      </c>
      <c r="H16" s="146"/>
      <c r="I16" s="14"/>
      <c r="J16" s="14"/>
    </row>
    <row r="17" spans="1:256" ht="13.5" x14ac:dyDescent="0.2">
      <c r="A17" s="105">
        <v>13</v>
      </c>
      <c r="B17" s="105" t="s">
        <v>25</v>
      </c>
      <c r="C17" s="118"/>
      <c r="D17" s="106">
        <v>0</v>
      </c>
      <c r="E17" s="106"/>
      <c r="F17" s="128">
        <v>279.69</v>
      </c>
      <c r="G17" s="106">
        <f>IFERROR( F17/t1a!E18*100,0)</f>
        <v>43.616374269005846</v>
      </c>
      <c r="H17" s="146"/>
      <c r="I17" s="14"/>
      <c r="J17" s="14"/>
    </row>
    <row r="18" spans="1:256" ht="13.5" x14ac:dyDescent="0.2">
      <c r="A18" s="105">
        <v>14</v>
      </c>
      <c r="B18" s="105" t="s">
        <v>26</v>
      </c>
      <c r="C18" s="118"/>
      <c r="D18" s="106">
        <v>0</v>
      </c>
      <c r="E18" s="106"/>
      <c r="F18" s="128">
        <v>10978.51</v>
      </c>
      <c r="G18" s="106">
        <f>IFERROR( F18/t1a!E19*100,0)</f>
        <v>83.202046229632444</v>
      </c>
      <c r="H18" s="146"/>
      <c r="I18" s="14"/>
      <c r="J18" s="14"/>
    </row>
    <row r="19" spans="1:256" ht="13.5" x14ac:dyDescent="0.2">
      <c r="A19" s="105">
        <v>15</v>
      </c>
      <c r="B19" s="105" t="s">
        <v>27</v>
      </c>
      <c r="C19" s="118"/>
      <c r="D19" s="106">
        <v>0</v>
      </c>
      <c r="E19" s="106"/>
      <c r="F19" s="128">
        <v>40.31</v>
      </c>
      <c r="G19" s="106">
        <f>IFERROR( F19/t1a!E20*100,0)</f>
        <v>599.85119047619048</v>
      </c>
      <c r="H19" s="146"/>
      <c r="I19" s="14"/>
      <c r="J19" s="14"/>
    </row>
    <row r="20" spans="1:256" ht="13.5" x14ac:dyDescent="0.2">
      <c r="A20" s="105">
        <v>16</v>
      </c>
      <c r="B20" s="105" t="s">
        <v>28</v>
      </c>
      <c r="C20" s="118"/>
      <c r="D20" s="106">
        <v>6977.44</v>
      </c>
      <c r="E20" s="106"/>
      <c r="F20" s="128">
        <v>41798.959999999999</v>
      </c>
      <c r="G20" s="106">
        <f>IFERROR( F20/t1a!E21*100,0)</f>
        <v>62.396621303094804</v>
      </c>
      <c r="H20" s="146"/>
      <c r="I20" s="14"/>
      <c r="J20" s="14"/>
    </row>
    <row r="21" spans="1:256" ht="13.5" x14ac:dyDescent="0.2">
      <c r="A21" s="105">
        <v>17</v>
      </c>
      <c r="B21" s="105" t="s">
        <v>29</v>
      </c>
      <c r="C21" s="118"/>
      <c r="D21" s="106">
        <v>0</v>
      </c>
      <c r="E21" s="106"/>
      <c r="F21" s="128">
        <v>0</v>
      </c>
      <c r="G21" s="106">
        <f>IFERROR( F21/t1a!E22*100,0)</f>
        <v>0</v>
      </c>
      <c r="H21" s="146"/>
      <c r="I21" s="14"/>
      <c r="J21" s="14"/>
    </row>
    <row r="22" spans="1:256" ht="13.5" x14ac:dyDescent="0.2">
      <c r="A22" s="105">
        <v>18</v>
      </c>
      <c r="B22" s="105" t="s">
        <v>30</v>
      </c>
      <c r="C22" s="118"/>
      <c r="D22" s="106">
        <v>0</v>
      </c>
      <c r="E22" s="106"/>
      <c r="F22" s="128">
        <v>2839.7</v>
      </c>
      <c r="G22" s="106">
        <f>IFERROR( F22/t1a!E23*100,0)</f>
        <v>73.856277146349697</v>
      </c>
      <c r="H22" s="146"/>
      <c r="I22" s="14"/>
      <c r="J22" s="14"/>
    </row>
    <row r="23" spans="1:256" ht="13.5" x14ac:dyDescent="0.2">
      <c r="A23" s="105">
        <v>19</v>
      </c>
      <c r="B23" s="105" t="s">
        <v>31</v>
      </c>
      <c r="C23" s="118"/>
      <c r="D23" s="106">
        <v>0</v>
      </c>
      <c r="E23" s="106"/>
      <c r="F23" s="128">
        <v>4574.22</v>
      </c>
      <c r="G23" s="106">
        <f>IFERROR( F23/t1a!E24*100,0)</f>
        <v>50.033415989140629</v>
      </c>
      <c r="H23" s="146"/>
      <c r="I23" s="14"/>
      <c r="J23" s="14"/>
    </row>
    <row r="24" spans="1:256" ht="13.5" x14ac:dyDescent="0.2">
      <c r="A24" s="105">
        <v>20</v>
      </c>
      <c r="B24" s="105" t="s">
        <v>32</v>
      </c>
      <c r="C24" s="118"/>
      <c r="D24" s="106">
        <v>0</v>
      </c>
      <c r="E24" s="106"/>
      <c r="F24" s="128">
        <v>0</v>
      </c>
      <c r="G24" s="106">
        <f>IFERROR( F24/t1a!E25*100,0)</f>
        <v>0</v>
      </c>
      <c r="H24" s="146"/>
      <c r="I24" s="14"/>
      <c r="J24" s="14"/>
    </row>
    <row r="25" spans="1:256" ht="13.5" x14ac:dyDescent="0.2">
      <c r="A25" s="105">
        <v>21</v>
      </c>
      <c r="B25" s="105" t="s">
        <v>33</v>
      </c>
      <c r="C25" s="118"/>
      <c r="D25" s="106">
        <v>0</v>
      </c>
      <c r="E25" s="106"/>
      <c r="F25" s="128">
        <v>0</v>
      </c>
      <c r="G25" s="106">
        <f>IFERROR( F25/t1a!E26*100,0)</f>
        <v>0</v>
      </c>
      <c r="H25" s="146"/>
      <c r="I25" s="14"/>
      <c r="J25" s="14"/>
    </row>
    <row r="26" spans="1:256" s="19" customFormat="1" ht="13.5" x14ac:dyDescent="0.2">
      <c r="A26" s="15"/>
      <c r="B26" s="15" t="s">
        <v>34</v>
      </c>
      <c r="C26" s="16">
        <f>SUM(C5:C25)</f>
        <v>0</v>
      </c>
      <c r="D26" s="17">
        <f>SUM(D5:D25)</f>
        <v>7224.99</v>
      </c>
      <c r="E26" s="17"/>
      <c r="F26" s="18">
        <f>SUM(F5:F25)</f>
        <v>85055.54</v>
      </c>
      <c r="G26" s="17">
        <f>IFERROR( F26/t1a!E27*100,0)</f>
        <v>63.650514757314255</v>
      </c>
      <c r="H26" s="146"/>
      <c r="I26" s="20"/>
      <c r="J26" s="20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  <c r="IV26" s="21"/>
    </row>
    <row r="27" spans="1:256" ht="13.5" x14ac:dyDescent="0.2">
      <c r="A27" s="105">
        <v>22</v>
      </c>
      <c r="B27" s="105" t="s">
        <v>35</v>
      </c>
      <c r="C27" s="118"/>
      <c r="D27" s="106">
        <v>0</v>
      </c>
      <c r="E27" s="106"/>
      <c r="F27" s="128">
        <v>4698.47</v>
      </c>
      <c r="G27" s="106">
        <f>IFERROR( F27/t1a!E28*100,0)</f>
        <v>61.276851587391647</v>
      </c>
      <c r="H27" s="146"/>
      <c r="I27" s="14"/>
      <c r="J27" s="14"/>
    </row>
    <row r="28" spans="1:256" ht="13.5" x14ac:dyDescent="0.2">
      <c r="A28" s="105">
        <v>23</v>
      </c>
      <c r="B28" s="105" t="s">
        <v>36</v>
      </c>
      <c r="C28" s="118"/>
      <c r="D28" s="106">
        <v>0</v>
      </c>
      <c r="E28" s="106"/>
      <c r="F28" s="128">
        <v>1214.24</v>
      </c>
      <c r="G28" s="106">
        <f>IFERROR( F28/t1a!E29*100,0)</f>
        <v>93.690635103124208</v>
      </c>
      <c r="H28" s="146"/>
      <c r="I28" s="14"/>
      <c r="J28" s="14"/>
    </row>
    <row r="29" spans="1:256" ht="13.5" x14ac:dyDescent="0.2">
      <c r="A29" s="105">
        <v>24</v>
      </c>
      <c r="B29" s="105" t="s">
        <v>37</v>
      </c>
      <c r="C29" s="118"/>
      <c r="D29" s="106">
        <v>0</v>
      </c>
      <c r="E29" s="106"/>
      <c r="F29" s="128">
        <v>72.25</v>
      </c>
      <c r="G29" s="106">
        <f>IFERROR( F29/t1a!E30*100,0)</f>
        <v>323.1216457960644</v>
      </c>
      <c r="H29" s="146"/>
      <c r="I29" s="14"/>
      <c r="J29" s="14"/>
    </row>
    <row r="30" spans="1:256" ht="13.5" x14ac:dyDescent="0.2">
      <c r="A30" s="105">
        <v>25</v>
      </c>
      <c r="B30" s="105" t="s">
        <v>38</v>
      </c>
      <c r="C30" s="118"/>
      <c r="D30" s="106">
        <v>0</v>
      </c>
      <c r="E30" s="106"/>
      <c r="F30" s="128">
        <v>388.56</v>
      </c>
      <c r="G30" s="106">
        <f>IFERROR( F30/t1a!E31*100,0)</f>
        <v>306.60459244062179</v>
      </c>
      <c r="H30" s="146"/>
      <c r="I30" s="14"/>
      <c r="J30" s="14"/>
    </row>
    <row r="31" spans="1:256" ht="13.5" x14ac:dyDescent="0.2">
      <c r="A31" s="105">
        <v>26</v>
      </c>
      <c r="B31" s="105" t="s">
        <v>39</v>
      </c>
      <c r="C31" s="118"/>
      <c r="D31" s="106">
        <v>0</v>
      </c>
      <c r="E31" s="106"/>
      <c r="F31" s="128">
        <v>166.1</v>
      </c>
      <c r="G31" s="106">
        <f>IFERROR( F31/t1a!E32*100,0)</f>
        <v>91.702092419808977</v>
      </c>
      <c r="H31" s="146"/>
      <c r="I31" s="14"/>
      <c r="J31" s="14"/>
    </row>
    <row r="32" spans="1:256" ht="13.5" x14ac:dyDescent="0.2">
      <c r="A32" s="105">
        <v>27</v>
      </c>
      <c r="B32" s="105" t="s">
        <v>40</v>
      </c>
      <c r="C32" s="118"/>
      <c r="D32" s="106">
        <v>0</v>
      </c>
      <c r="E32" s="106"/>
      <c r="F32" s="128">
        <v>9638.3799999999992</v>
      </c>
      <c r="G32" s="106">
        <f>IFERROR( F32/t1a!E33*100,0)</f>
        <v>138.45203568755718</v>
      </c>
      <c r="H32" s="146"/>
      <c r="I32" s="14"/>
      <c r="J32" s="14"/>
    </row>
    <row r="33" spans="1:256" ht="13.5" x14ac:dyDescent="0.2">
      <c r="A33" s="105">
        <v>28</v>
      </c>
      <c r="B33" s="105" t="s">
        <v>41</v>
      </c>
      <c r="C33" s="118"/>
      <c r="D33" s="106">
        <v>0</v>
      </c>
      <c r="E33" s="106"/>
      <c r="F33" s="128">
        <v>8443.35</v>
      </c>
      <c r="G33" s="106">
        <f>IFERROR( F33/t1a!E34*100,0)</f>
        <v>150.93582409724706</v>
      </c>
      <c r="H33" s="146"/>
      <c r="I33" s="14"/>
      <c r="J33" s="14"/>
    </row>
    <row r="34" spans="1:256" ht="13.5" x14ac:dyDescent="0.2">
      <c r="A34" s="105">
        <v>29</v>
      </c>
      <c r="B34" s="105" t="s">
        <v>42</v>
      </c>
      <c r="C34" s="118"/>
      <c r="D34" s="106">
        <v>0</v>
      </c>
      <c r="E34" s="106"/>
      <c r="F34" s="128">
        <v>2081.19</v>
      </c>
      <c r="G34" s="106">
        <f>IFERROR( F34/t1a!E35*100,0)</f>
        <v>60.965635628099633</v>
      </c>
      <c r="H34" s="146"/>
      <c r="I34" s="14"/>
      <c r="J34" s="14"/>
    </row>
    <row r="35" spans="1:256" ht="13.5" x14ac:dyDescent="0.2">
      <c r="A35" s="105">
        <v>30</v>
      </c>
      <c r="B35" s="105" t="s">
        <v>43</v>
      </c>
      <c r="C35" s="118"/>
      <c r="D35" s="106">
        <v>0</v>
      </c>
      <c r="E35" s="106"/>
      <c r="F35" s="128">
        <v>680</v>
      </c>
      <c r="G35" s="106">
        <f>IFERROR( F35/t1a!E36*100,0)</f>
        <v>92.265943012211665</v>
      </c>
      <c r="H35" s="146"/>
      <c r="I35" s="14"/>
      <c r="J35" s="14"/>
    </row>
    <row r="36" spans="1:256" ht="13.5" x14ac:dyDescent="0.2">
      <c r="A36" s="105">
        <v>31</v>
      </c>
      <c r="B36" s="105" t="s">
        <v>44</v>
      </c>
      <c r="C36" s="118"/>
      <c r="D36" s="106">
        <v>0</v>
      </c>
      <c r="E36" s="106"/>
      <c r="F36" s="128">
        <v>2669.75</v>
      </c>
      <c r="G36" s="106">
        <f>IFERROR( F36/t1a!E37*100,0)</f>
        <v>65.279370520792327</v>
      </c>
      <c r="H36" s="146"/>
      <c r="I36" s="14"/>
      <c r="J36" s="14"/>
    </row>
    <row r="37" spans="1:256" ht="13.5" x14ac:dyDescent="0.2">
      <c r="A37" s="105">
        <v>32</v>
      </c>
      <c r="B37" s="105" t="s">
        <v>45</v>
      </c>
      <c r="C37" s="118"/>
      <c r="D37" s="106">
        <v>0</v>
      </c>
      <c r="E37" s="106"/>
      <c r="F37" s="128">
        <v>182.23</v>
      </c>
      <c r="G37" s="106">
        <f>IFERROR( F37/t1a!E38*100,0)</f>
        <v>95.638711031804348</v>
      </c>
      <c r="H37" s="146"/>
      <c r="I37" s="14"/>
      <c r="J37" s="14"/>
    </row>
    <row r="38" spans="1:256" ht="13.5" x14ac:dyDescent="0.2">
      <c r="A38" s="105">
        <v>33</v>
      </c>
      <c r="B38" s="105" t="s">
        <v>46</v>
      </c>
      <c r="C38" s="118"/>
      <c r="D38" s="106">
        <v>0</v>
      </c>
      <c r="E38" s="106"/>
      <c r="F38" s="128">
        <v>490.84</v>
      </c>
      <c r="G38" s="106">
        <f>IFERROR( F38/t1a!E39*100,0)</f>
        <v>140.33221831489266</v>
      </c>
      <c r="H38" s="146"/>
      <c r="I38" s="14"/>
      <c r="J38" s="14"/>
    </row>
    <row r="39" spans="1:256" ht="13.5" x14ac:dyDescent="0.2">
      <c r="A39" s="105">
        <v>34</v>
      </c>
      <c r="B39" s="105" t="s">
        <v>47</v>
      </c>
      <c r="C39" s="118"/>
      <c r="D39" s="106">
        <v>0</v>
      </c>
      <c r="E39" s="106"/>
      <c r="F39" s="128">
        <v>14.82</v>
      </c>
      <c r="G39" s="106">
        <f>IFERROR( F39/t1a!E40*100,0)</f>
        <v>28.48356717278493</v>
      </c>
      <c r="H39" s="146"/>
      <c r="I39" s="14"/>
      <c r="J39" s="14"/>
    </row>
    <row r="40" spans="1:256" ht="13.5" x14ac:dyDescent="0.2">
      <c r="A40" s="105">
        <v>35</v>
      </c>
      <c r="B40" s="105" t="s">
        <v>48</v>
      </c>
      <c r="C40" s="118"/>
      <c r="D40" s="106">
        <v>0</v>
      </c>
      <c r="E40" s="106"/>
      <c r="F40" s="128">
        <v>2493.9299999999998</v>
      </c>
      <c r="G40" s="106">
        <f>IFERROR( F40/t1a!E41*100,0)</f>
        <v>176.0963967717108</v>
      </c>
      <c r="H40" s="146"/>
      <c r="I40" s="14"/>
      <c r="J40" s="14"/>
    </row>
    <row r="41" spans="1:256" ht="13.5" x14ac:dyDescent="0.2">
      <c r="A41" s="105">
        <v>36</v>
      </c>
      <c r="B41" s="105" t="s">
        <v>49</v>
      </c>
      <c r="C41" s="118"/>
      <c r="D41" s="106">
        <v>0</v>
      </c>
      <c r="E41" s="106"/>
      <c r="F41" s="128">
        <v>29.19</v>
      </c>
      <c r="G41" s="106">
        <f>IFERROR( F41/t1a!E42*100,0)</f>
        <v>85.151691948658112</v>
      </c>
      <c r="H41" s="146"/>
      <c r="I41" s="14"/>
      <c r="J41" s="14"/>
    </row>
    <row r="42" spans="1:256" ht="13.5" x14ac:dyDescent="0.2">
      <c r="A42" s="105">
        <v>37</v>
      </c>
      <c r="B42" s="105" t="s">
        <v>50</v>
      </c>
      <c r="C42" s="118"/>
      <c r="D42" s="106">
        <v>0</v>
      </c>
      <c r="E42" s="106"/>
      <c r="F42" s="128">
        <v>183.37</v>
      </c>
      <c r="G42" s="106">
        <f>IFERROR( F42/t1a!E43*100,0)</f>
        <v>75.666419080630519</v>
      </c>
      <c r="H42" s="146"/>
      <c r="I42" s="14"/>
      <c r="J42" s="14"/>
    </row>
    <row r="43" spans="1:256" ht="13.5" x14ac:dyDescent="0.2">
      <c r="A43" s="105">
        <v>38</v>
      </c>
      <c r="B43" s="105" t="s">
        <v>51</v>
      </c>
      <c r="C43" s="118"/>
      <c r="D43" s="106">
        <v>0</v>
      </c>
      <c r="E43" s="106"/>
      <c r="F43" s="128">
        <v>49.85</v>
      </c>
      <c r="G43" s="106">
        <f>IFERROR( F43/t1a!E44*100,0)</f>
        <v>21.814283213723087</v>
      </c>
      <c r="H43" s="146"/>
      <c r="I43" s="14"/>
      <c r="J43" s="14"/>
    </row>
    <row r="44" spans="1:256" ht="13.5" x14ac:dyDescent="0.2">
      <c r="A44" s="105">
        <v>39</v>
      </c>
      <c r="B44" s="105" t="s">
        <v>52</v>
      </c>
      <c r="C44" s="118"/>
      <c r="D44" s="106">
        <v>0</v>
      </c>
      <c r="E44" s="106"/>
      <c r="F44" s="128">
        <v>12.72</v>
      </c>
      <c r="G44" s="106">
        <f>IFERROR( F44/t1a!E45*100,0)</f>
        <v>164.34108527131784</v>
      </c>
      <c r="H44" s="146"/>
      <c r="I44" s="14"/>
      <c r="J44" s="14"/>
    </row>
    <row r="45" spans="1:256" ht="13.5" x14ac:dyDescent="0.2">
      <c r="A45" s="105">
        <v>40</v>
      </c>
      <c r="B45" s="105" t="s">
        <v>53</v>
      </c>
      <c r="C45" s="118"/>
      <c r="D45" s="106">
        <v>0</v>
      </c>
      <c r="E45" s="106"/>
      <c r="F45" s="128">
        <v>900</v>
      </c>
      <c r="G45" s="106">
        <f>IFERROR( F45/t1a!E46*100,0)</f>
        <v>196.50655021834061</v>
      </c>
      <c r="H45" s="146"/>
      <c r="I45" s="14"/>
      <c r="J45" s="14"/>
    </row>
    <row r="46" spans="1:256" s="19" customFormat="1" ht="13.5" x14ac:dyDescent="0.2">
      <c r="A46" s="22"/>
      <c r="B46" s="15" t="s">
        <v>54</v>
      </c>
      <c r="C46" s="16">
        <f>SUM(C27:C45)</f>
        <v>0</v>
      </c>
      <c r="D46" s="17">
        <f>SUM(D27:D45)</f>
        <v>0</v>
      </c>
      <c r="E46" s="17"/>
      <c r="F46" s="18">
        <f>SUM(F27:F45)</f>
        <v>34409.24</v>
      </c>
      <c r="G46" s="17">
        <f>IFERROR( F46/t1a!E47*100,0)</f>
        <v>104.05204107984274</v>
      </c>
      <c r="H46" s="146"/>
      <c r="I46" s="20"/>
      <c r="J46" s="20"/>
      <c r="HO46" s="21"/>
      <c r="HP46" s="21"/>
      <c r="HQ46" s="21"/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  <c r="ID46" s="21"/>
      <c r="IE46" s="21"/>
      <c r="IF46" s="21"/>
      <c r="IG46" s="21"/>
      <c r="IH46" s="21"/>
      <c r="II46" s="21"/>
      <c r="IJ46" s="21"/>
      <c r="IK46" s="21"/>
      <c r="IL46" s="21"/>
      <c r="IM46" s="21"/>
      <c r="IN46" s="21"/>
      <c r="IO46" s="21"/>
      <c r="IP46" s="21"/>
      <c r="IQ46" s="21"/>
      <c r="IR46" s="21"/>
      <c r="IS46" s="21"/>
      <c r="IT46" s="21"/>
      <c r="IU46" s="21"/>
      <c r="IV46" s="21"/>
    </row>
    <row r="47" spans="1:256" ht="13.5" x14ac:dyDescent="0.2">
      <c r="A47" s="108">
        <v>41</v>
      </c>
      <c r="B47" s="105" t="s">
        <v>55</v>
      </c>
      <c r="C47" s="118"/>
      <c r="D47" s="106">
        <v>0</v>
      </c>
      <c r="E47" s="106"/>
      <c r="F47" s="128">
        <v>4552.59</v>
      </c>
      <c r="G47" s="106">
        <f>IFERROR( F47/t1a!E48*100,0)</f>
        <v>41.029775176598037</v>
      </c>
      <c r="H47" s="146"/>
      <c r="I47" s="14"/>
      <c r="J47" s="14"/>
    </row>
    <row r="48" spans="1:256" ht="13.5" x14ac:dyDescent="0.2">
      <c r="A48" s="108">
        <v>42</v>
      </c>
      <c r="B48" s="105" t="s">
        <v>56</v>
      </c>
      <c r="C48" s="118"/>
      <c r="D48" s="106">
        <v>0</v>
      </c>
      <c r="E48" s="106"/>
      <c r="F48" s="128">
        <v>74.89</v>
      </c>
      <c r="G48" s="106">
        <f>IFERROR( F48/t1a!E49*100,0)</f>
        <v>62.658969210174028</v>
      </c>
      <c r="H48" s="146"/>
      <c r="I48" s="14"/>
      <c r="J48" s="14"/>
    </row>
    <row r="49" spans="1:256" ht="13.5" x14ac:dyDescent="0.2">
      <c r="A49" s="108">
        <v>43</v>
      </c>
      <c r="B49" s="105" t="s">
        <v>57</v>
      </c>
      <c r="C49" s="119"/>
      <c r="D49" s="106">
        <v>0</v>
      </c>
      <c r="E49" s="106"/>
      <c r="F49" s="106">
        <v>15.64</v>
      </c>
      <c r="G49" s="106">
        <f>IFERROR( F49/t1a!E50*100,0)</f>
        <v>104.89604292421195</v>
      </c>
      <c r="H49" s="146"/>
      <c r="I49" s="14"/>
      <c r="J49" s="14"/>
    </row>
    <row r="50" spans="1:256" ht="13.5" x14ac:dyDescent="0.2">
      <c r="A50" s="108">
        <v>44</v>
      </c>
      <c r="B50" s="105" t="s">
        <v>58</v>
      </c>
      <c r="C50" s="118"/>
      <c r="D50" s="106">
        <v>0</v>
      </c>
      <c r="E50" s="106"/>
      <c r="F50" s="128">
        <v>24.55</v>
      </c>
      <c r="G50" s="106">
        <f>IFERROR( F50/t1a!E51*100,0)</f>
        <v>14.227760069545059</v>
      </c>
      <c r="H50" s="146"/>
      <c r="I50" s="14"/>
      <c r="J50" s="14"/>
    </row>
    <row r="51" spans="1:256" ht="13.5" x14ac:dyDescent="0.2">
      <c r="A51" s="108">
        <v>45</v>
      </c>
      <c r="B51" s="105" t="s">
        <v>59</v>
      </c>
      <c r="C51" s="118"/>
      <c r="D51" s="106">
        <v>0</v>
      </c>
      <c r="E51" s="106"/>
      <c r="F51" s="128">
        <v>43.42</v>
      </c>
      <c r="G51" s="106">
        <f>IFERROR( F51/t1a!E52*100,0)</f>
        <v>32.215462234752934</v>
      </c>
      <c r="H51" s="146"/>
      <c r="I51" s="14"/>
      <c r="J51" s="14"/>
    </row>
    <row r="52" spans="1:256" ht="13.5" x14ac:dyDescent="0.2">
      <c r="A52" s="108">
        <v>46</v>
      </c>
      <c r="B52" s="105" t="s">
        <v>60</v>
      </c>
      <c r="C52" s="118"/>
      <c r="D52" s="106">
        <v>0</v>
      </c>
      <c r="E52" s="106"/>
      <c r="F52" s="128">
        <v>10.32</v>
      </c>
      <c r="G52" s="106">
        <f>IFERROR( F52/t1a!E53*100,0)</f>
        <v>48.179271708683466</v>
      </c>
      <c r="H52" s="146"/>
      <c r="I52" s="14"/>
      <c r="J52" s="14"/>
    </row>
    <row r="53" spans="1:256" ht="13.5" x14ac:dyDescent="0.2">
      <c r="A53" s="108">
        <v>47</v>
      </c>
      <c r="B53" s="105" t="s">
        <v>61</v>
      </c>
      <c r="C53" s="118"/>
      <c r="D53" s="106">
        <v>0</v>
      </c>
      <c r="E53" s="106"/>
      <c r="F53" s="128">
        <v>67.19</v>
      </c>
      <c r="G53" s="106">
        <f>IFERROR( F53/t1a!E54*100,0)</f>
        <v>37.624594019487063</v>
      </c>
      <c r="H53" s="146"/>
      <c r="I53" s="14"/>
      <c r="J53" s="14"/>
    </row>
    <row r="54" spans="1:256" s="19" customFormat="1" ht="13.5" x14ac:dyDescent="0.2">
      <c r="A54" s="22"/>
      <c r="B54" s="23" t="s">
        <v>62</v>
      </c>
      <c r="C54" s="16">
        <f>SUM(C47:C53)</f>
        <v>0</v>
      </c>
      <c r="D54" s="17">
        <f>SUM(D47:D53)</f>
        <v>0</v>
      </c>
      <c r="E54" s="17"/>
      <c r="F54" s="18">
        <f>SUM(F47:F53)</f>
        <v>4788.6000000000004</v>
      </c>
      <c r="G54" s="17">
        <f>IFERROR( F54/t1a!E55*100,0)</f>
        <v>40.797166025705472</v>
      </c>
      <c r="H54" s="146"/>
      <c r="I54" s="20"/>
      <c r="J54" s="20"/>
      <c r="HO54" s="21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1"/>
      <c r="IQ54" s="21"/>
      <c r="IR54" s="21"/>
      <c r="IS54" s="21"/>
      <c r="IT54" s="21"/>
      <c r="IU54" s="21"/>
      <c r="IV54" s="21"/>
    </row>
    <row r="55" spans="1:256" ht="13.5" x14ac:dyDescent="0.2">
      <c r="A55" s="108">
        <v>48</v>
      </c>
      <c r="B55" s="105" t="s">
        <v>63</v>
      </c>
      <c r="C55" s="118"/>
      <c r="D55" s="106">
        <v>0</v>
      </c>
      <c r="E55" s="106"/>
      <c r="F55" s="128">
        <v>4405.8599999999997</v>
      </c>
      <c r="G55" s="106">
        <f>IFERROR( F55/t1a!E56*100,0)</f>
        <v>34.625259638757313</v>
      </c>
      <c r="H55" s="146"/>
      <c r="I55" s="14"/>
      <c r="J55" s="14"/>
    </row>
    <row r="56" spans="1:256" s="21" customFormat="1" ht="13.5" x14ac:dyDescent="0.2">
      <c r="A56" s="15"/>
      <c r="B56" s="15" t="s">
        <v>64</v>
      </c>
      <c r="C56" s="16">
        <f>SUM(C55:C55)</f>
        <v>0</v>
      </c>
      <c r="D56" s="17">
        <f>SUM(D55:D55)</f>
        <v>0</v>
      </c>
      <c r="E56" s="17"/>
      <c r="F56" s="18">
        <f>SUM(F55:F55)</f>
        <v>4405.8599999999997</v>
      </c>
      <c r="G56" s="17">
        <f>IFERROR( F56/t1a!E57*100,0)</f>
        <v>34.625259638757313</v>
      </c>
      <c r="H56" s="146"/>
      <c r="I56" s="20"/>
      <c r="J56" s="20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</row>
    <row r="57" spans="1:256" s="21" customFormat="1" ht="13.5" x14ac:dyDescent="0.2">
      <c r="A57" s="105">
        <v>49</v>
      </c>
      <c r="B57" s="105" t="s">
        <v>65</v>
      </c>
      <c r="C57" s="118"/>
      <c r="D57" s="106">
        <v>0</v>
      </c>
      <c r="E57" s="106"/>
      <c r="F57" s="128">
        <v>691.24</v>
      </c>
      <c r="G57" s="106">
        <f>IFERROR( F57/t1a!E58*100,0)</f>
        <v>247.24229200944276</v>
      </c>
      <c r="H57" s="146"/>
      <c r="I57" s="20"/>
      <c r="J57" s="20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</row>
    <row r="58" spans="1:256" s="21" customFormat="1" ht="13.5" x14ac:dyDescent="0.2">
      <c r="A58" s="105">
        <v>50</v>
      </c>
      <c r="B58" s="105" t="s">
        <v>66</v>
      </c>
      <c r="C58" s="118"/>
      <c r="D58" s="106">
        <v>0</v>
      </c>
      <c r="E58" s="106"/>
      <c r="F58" s="128">
        <v>198.62</v>
      </c>
      <c r="G58" s="106">
        <f>IFERROR( F58/t1a!E59*100,0)</f>
        <v>37.261044930119134</v>
      </c>
      <c r="H58" s="146"/>
      <c r="I58" s="20"/>
      <c r="J58" s="20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</row>
    <row r="59" spans="1:256" s="21" customFormat="1" ht="13.5" x14ac:dyDescent="0.2">
      <c r="A59" s="105">
        <v>51</v>
      </c>
      <c r="B59" s="105" t="s">
        <v>67</v>
      </c>
      <c r="C59" s="118"/>
      <c r="D59" s="106">
        <v>0</v>
      </c>
      <c r="E59" s="106"/>
      <c r="F59" s="128">
        <v>297.39</v>
      </c>
      <c r="G59" s="106">
        <f>IFERROR( F59/t1a!E60*100,0)</f>
        <v>798.14814814814815</v>
      </c>
      <c r="H59" s="146"/>
      <c r="I59" s="20"/>
      <c r="J59" s="20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</row>
    <row r="60" spans="1:256" s="21" customFormat="1" ht="13.5" x14ac:dyDescent="0.2">
      <c r="A60" s="105">
        <v>52</v>
      </c>
      <c r="B60" s="105" t="s">
        <v>68</v>
      </c>
      <c r="C60" s="118"/>
      <c r="D60" s="106">
        <v>0</v>
      </c>
      <c r="E60" s="106"/>
      <c r="F60" s="128">
        <v>12.4</v>
      </c>
      <c r="G60" s="106">
        <f>IFERROR( F60/t1a!E61*100,0)</f>
        <v>843.5374149659865</v>
      </c>
      <c r="H60" s="146"/>
      <c r="I60" s="20"/>
      <c r="J60" s="20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</row>
    <row r="61" spans="1:256" s="21" customFormat="1" ht="13.5" x14ac:dyDescent="0.2">
      <c r="A61" s="105">
        <v>53</v>
      </c>
      <c r="B61" s="105" t="s">
        <v>69</v>
      </c>
      <c r="C61" s="118"/>
      <c r="D61" s="106">
        <v>9.24</v>
      </c>
      <c r="E61" s="106"/>
      <c r="F61" s="128">
        <v>253.88</v>
      </c>
      <c r="G61" s="106">
        <f>IFERROR( F61/t1a!E62*100,0)</f>
        <v>133.91707986074479</v>
      </c>
      <c r="H61" s="146"/>
      <c r="I61" s="20"/>
      <c r="J61" s="20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</row>
    <row r="62" spans="1:256" s="21" customFormat="1" ht="13.5" x14ac:dyDescent="0.2">
      <c r="A62" s="105">
        <v>54</v>
      </c>
      <c r="B62" s="105" t="s">
        <v>70</v>
      </c>
      <c r="C62" s="118"/>
      <c r="D62" s="106">
        <v>0</v>
      </c>
      <c r="E62" s="106"/>
      <c r="F62" s="128">
        <v>37.07</v>
      </c>
      <c r="G62" s="106">
        <f>IFERROR( F62/t1a!E63*100,0)</f>
        <v>2556.5517241379312</v>
      </c>
      <c r="H62" s="146"/>
      <c r="I62" s="20"/>
      <c r="J62" s="20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</row>
    <row r="63" spans="1:256" s="21" customFormat="1" ht="13.5" x14ac:dyDescent="0.2">
      <c r="A63" s="105">
        <v>55</v>
      </c>
      <c r="B63" s="105" t="s">
        <v>71</v>
      </c>
      <c r="C63" s="118"/>
      <c r="D63" s="106">
        <v>0</v>
      </c>
      <c r="E63" s="106"/>
      <c r="F63" s="128">
        <v>72.72</v>
      </c>
      <c r="G63" s="106">
        <f>IFERROR( F63/t1a!E64*100,0)</f>
        <v>143.31888056759951</v>
      </c>
      <c r="H63" s="146"/>
      <c r="I63" s="20"/>
      <c r="J63" s="20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</row>
    <row r="64" spans="1:256" s="21" customFormat="1" ht="13.5" x14ac:dyDescent="0.2">
      <c r="A64" s="105">
        <v>56</v>
      </c>
      <c r="B64" s="105" t="s">
        <v>72</v>
      </c>
      <c r="C64" s="118"/>
      <c r="D64" s="106">
        <v>0</v>
      </c>
      <c r="E64" s="106"/>
      <c r="F64" s="128">
        <v>94.33</v>
      </c>
      <c r="G64" s="106">
        <f>IFERROR( F64/t1a!E65*100,0)</f>
        <v>132.99027209925276</v>
      </c>
      <c r="H64" s="146"/>
      <c r="I64" s="20"/>
      <c r="J64" s="20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</row>
    <row r="65" spans="1:222" s="21" customFormat="1" ht="13.5" x14ac:dyDescent="0.2">
      <c r="A65" s="139"/>
      <c r="B65" s="139" t="s">
        <v>73</v>
      </c>
      <c r="C65" s="16">
        <f>SUM(C57:C64)</f>
        <v>0</v>
      </c>
      <c r="D65" s="17">
        <f>SUM(D57:D64)</f>
        <v>9.24</v>
      </c>
      <c r="E65" s="17"/>
      <c r="F65" s="17">
        <f>SUM(F57:F64)</f>
        <v>1657.65</v>
      </c>
      <c r="G65" s="17">
        <f>IFERROR( F65/t1a!E66*100,0)</f>
        <v>142.4024534817793</v>
      </c>
      <c r="H65" s="146"/>
      <c r="I65" s="20"/>
      <c r="J65" s="20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</row>
    <row r="66" spans="1:222" s="21" customFormat="1" ht="13.5" x14ac:dyDescent="0.2">
      <c r="A66" s="139"/>
      <c r="B66" s="139" t="s">
        <v>74</v>
      </c>
      <c r="C66" s="16">
        <f>SUM(C65,C56,C54,C46,C26)</f>
        <v>0</v>
      </c>
      <c r="D66" s="17">
        <f>SUM(D65,D56,D54,D46,D26)</f>
        <v>7234.23</v>
      </c>
      <c r="E66" s="17"/>
      <c r="F66" s="17">
        <f>SUM(F65,F56,F54,F46,F26)</f>
        <v>130316.88999999998</v>
      </c>
      <c r="G66" s="17">
        <f>IFERROR( F66/t1a!E67*100,0)</f>
        <v>67.758931138706856</v>
      </c>
      <c r="H66" s="146"/>
      <c r="I66" s="20"/>
      <c r="J66" s="20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</row>
    <row r="67" spans="1:222" x14ac:dyDescent="0.2">
      <c r="A67" s="5"/>
      <c r="B67" s="24"/>
      <c r="C67" s="9"/>
      <c r="D67" s="5"/>
      <c r="E67" s="9"/>
      <c r="F67" s="14"/>
      <c r="G67" s="25"/>
      <c r="H67" s="146"/>
      <c r="I67" s="5"/>
      <c r="J67" s="5"/>
    </row>
    <row r="68" spans="1:222" x14ac:dyDescent="0.2">
      <c r="A68" s="5"/>
      <c r="B68" s="5"/>
      <c r="C68" s="9"/>
      <c r="D68" s="5"/>
      <c r="E68" s="9"/>
      <c r="F68" s="5"/>
      <c r="G68" s="26"/>
      <c r="H68" s="5"/>
      <c r="I68" s="5"/>
      <c r="J68" s="5"/>
    </row>
    <row r="69" spans="1:222" x14ac:dyDescent="0.2">
      <c r="A69" s="5"/>
      <c r="B69" s="5"/>
      <c r="C69" s="9"/>
      <c r="D69" s="5"/>
      <c r="E69" s="14"/>
      <c r="F69" s="14"/>
      <c r="G69" s="26"/>
      <c r="H69" s="5"/>
      <c r="I69" s="5"/>
      <c r="J69" s="5"/>
    </row>
    <row r="70" spans="1:222" x14ac:dyDescent="0.2">
      <c r="A70" s="5"/>
      <c r="B70" s="5"/>
      <c r="C70" s="9"/>
      <c r="D70" s="5"/>
      <c r="E70" s="14"/>
      <c r="F70" s="5"/>
      <c r="G70" s="26"/>
      <c r="H70" s="5"/>
      <c r="I70" s="5"/>
      <c r="J70" s="5"/>
    </row>
    <row r="71" spans="1:222" x14ac:dyDescent="0.2">
      <c r="A71" s="5"/>
      <c r="B71" s="5"/>
      <c r="C71" s="9"/>
      <c r="D71" s="5"/>
      <c r="E71" s="9"/>
      <c r="F71" s="5"/>
      <c r="G71" s="26"/>
      <c r="H71" s="5"/>
      <c r="I71" s="5"/>
      <c r="J71" s="5"/>
    </row>
    <row r="72" spans="1:222" x14ac:dyDescent="0.2">
      <c r="A72" s="5"/>
      <c r="B72" s="5"/>
      <c r="C72" s="9"/>
      <c r="D72" s="5"/>
      <c r="E72" s="9"/>
      <c r="F72" s="5"/>
      <c r="G72" s="26"/>
      <c r="H72" s="5"/>
      <c r="I72" s="5"/>
      <c r="J72" s="5"/>
    </row>
    <row r="73" spans="1:222" x14ac:dyDescent="0.2">
      <c r="A73" s="5"/>
      <c r="B73" s="5"/>
      <c r="C73" s="9"/>
      <c r="D73" s="5"/>
      <c r="E73" s="9"/>
      <c r="F73" s="5"/>
      <c r="G73" s="26"/>
      <c r="H73" s="5"/>
      <c r="I73" s="5"/>
      <c r="J73" s="5"/>
    </row>
    <row r="74" spans="1:222" x14ac:dyDescent="0.2">
      <c r="A74" s="5"/>
      <c r="B74" s="5"/>
      <c r="C74" s="9"/>
      <c r="D74" s="5"/>
      <c r="E74" s="9"/>
      <c r="F74" s="5"/>
      <c r="G74" s="26"/>
      <c r="H74" s="5"/>
      <c r="I74" s="5"/>
      <c r="J74" s="5"/>
    </row>
    <row r="75" spans="1:222" x14ac:dyDescent="0.2">
      <c r="A75" s="5"/>
      <c r="B75" s="5"/>
      <c r="C75" s="9"/>
      <c r="D75" s="5"/>
      <c r="E75" s="9"/>
      <c r="F75" s="5"/>
      <c r="G75" s="26"/>
      <c r="H75" s="5"/>
      <c r="I75" s="5"/>
      <c r="J75" s="5"/>
    </row>
    <row r="76" spans="1:222" x14ac:dyDescent="0.2">
      <c r="A76" s="5"/>
      <c r="B76" s="5"/>
      <c r="C76" s="9"/>
      <c r="D76" s="5"/>
      <c r="E76" s="9"/>
      <c r="F76" s="5"/>
      <c r="G76" s="26"/>
      <c r="H76" s="5"/>
      <c r="I76" s="5"/>
      <c r="J76" s="5"/>
    </row>
    <row r="77" spans="1:222" x14ac:dyDescent="0.2">
      <c r="A77" s="5"/>
      <c r="B77" s="5"/>
      <c r="C77" s="9"/>
      <c r="D77" s="5"/>
      <c r="E77" s="9"/>
      <c r="F77" s="5"/>
      <c r="G77" s="26"/>
      <c r="H77" s="5"/>
      <c r="I77" s="5"/>
      <c r="J77" s="5"/>
    </row>
    <row r="78" spans="1:222" x14ac:dyDescent="0.2">
      <c r="A78" s="5"/>
      <c r="B78" s="5"/>
      <c r="C78" s="9"/>
      <c r="D78" s="5"/>
      <c r="E78" s="9"/>
      <c r="F78" s="5"/>
      <c r="G78" s="26"/>
      <c r="H78" s="5"/>
      <c r="I78" s="5"/>
      <c r="J78" s="5"/>
    </row>
    <row r="79" spans="1:222" x14ac:dyDescent="0.2">
      <c r="A79" s="5"/>
      <c r="B79" s="5"/>
      <c r="C79" s="9"/>
      <c r="D79" s="5"/>
      <c r="E79" s="9"/>
      <c r="F79" s="5"/>
      <c r="G79" s="26"/>
      <c r="H79" s="5"/>
      <c r="I79" s="5"/>
      <c r="J79" s="5"/>
    </row>
    <row r="80" spans="1:222" x14ac:dyDescent="0.2">
      <c r="A80" s="5"/>
      <c r="B80" s="5"/>
      <c r="C80" s="9"/>
      <c r="D80" s="5"/>
      <c r="E80" s="9"/>
      <c r="F80" s="5"/>
      <c r="G80" s="26"/>
      <c r="H80" s="5"/>
      <c r="I80" s="5"/>
      <c r="J80" s="5"/>
    </row>
    <row r="81" spans="1:10" x14ac:dyDescent="0.2">
      <c r="A81" s="5"/>
      <c r="B81" s="5"/>
      <c r="C81" s="9"/>
      <c r="D81" s="5"/>
      <c r="E81" s="9"/>
      <c r="F81" s="5"/>
      <c r="G81" s="26"/>
      <c r="H81" s="5"/>
      <c r="I81" s="5"/>
      <c r="J81" s="5"/>
    </row>
    <row r="82" spans="1:10" x14ac:dyDescent="0.2">
      <c r="A82" s="5"/>
      <c r="B82" s="5"/>
      <c r="C82" s="9"/>
      <c r="D82" s="5"/>
      <c r="E82" s="9"/>
      <c r="F82" s="5"/>
      <c r="G82" s="26"/>
      <c r="H82" s="5"/>
      <c r="I82" s="5"/>
      <c r="J82" s="5"/>
    </row>
    <row r="83" spans="1:10" x14ac:dyDescent="0.2">
      <c r="A83" s="5"/>
      <c r="B83" s="5"/>
      <c r="C83" s="9"/>
      <c r="D83" s="5"/>
      <c r="E83" s="9"/>
      <c r="F83" s="5"/>
      <c r="G83" s="26"/>
      <c r="H83" s="5"/>
      <c r="I83" s="5"/>
      <c r="J83" s="5"/>
    </row>
    <row r="84" spans="1:10" x14ac:dyDescent="0.2">
      <c r="A84" s="5"/>
      <c r="B84" s="5"/>
      <c r="C84" s="9"/>
      <c r="D84" s="5"/>
      <c r="E84" s="9"/>
      <c r="F84" s="5"/>
      <c r="G84" s="26"/>
      <c r="H84" s="5"/>
      <c r="I84" s="5"/>
      <c r="J84" s="5"/>
    </row>
    <row r="85" spans="1:10" x14ac:dyDescent="0.2">
      <c r="A85" s="5"/>
      <c r="B85" s="5"/>
      <c r="C85" s="9"/>
      <c r="D85" s="5"/>
      <c r="E85" s="9"/>
      <c r="F85" s="5"/>
      <c r="G85" s="26"/>
      <c r="H85" s="5"/>
      <c r="I85" s="5"/>
      <c r="J85" s="5"/>
    </row>
    <row r="86" spans="1:10" x14ac:dyDescent="0.2">
      <c r="A86" s="5"/>
      <c r="B86" s="5"/>
      <c r="C86" s="9"/>
      <c r="D86" s="5"/>
      <c r="E86" s="9"/>
      <c r="F86" s="5"/>
      <c r="G86" s="26"/>
      <c r="H86" s="5"/>
      <c r="I86" s="5"/>
      <c r="J86" s="5"/>
    </row>
    <row r="87" spans="1:10" x14ac:dyDescent="0.2">
      <c r="A87" s="5"/>
      <c r="B87" s="5"/>
      <c r="C87" s="9"/>
      <c r="D87" s="5"/>
      <c r="E87" s="9"/>
      <c r="F87" s="5"/>
      <c r="G87" s="26"/>
      <c r="H87" s="5"/>
      <c r="I87" s="5"/>
      <c r="J87" s="5"/>
    </row>
    <row r="88" spans="1:10" x14ac:dyDescent="0.2">
      <c r="A88" s="5"/>
      <c r="B88" s="5"/>
      <c r="C88" s="9"/>
      <c r="D88" s="5"/>
      <c r="E88" s="9"/>
      <c r="F88" s="5"/>
      <c r="G88" s="26"/>
      <c r="H88" s="5"/>
      <c r="I88" s="5"/>
      <c r="J88" s="5"/>
    </row>
    <row r="89" spans="1:10" x14ac:dyDescent="0.2">
      <c r="A89" s="5"/>
      <c r="B89" s="5"/>
      <c r="C89" s="9"/>
      <c r="D89" s="5"/>
      <c r="E89" s="9"/>
      <c r="F89" s="5"/>
      <c r="G89" s="26"/>
      <c r="H89" s="5"/>
      <c r="I89" s="5"/>
      <c r="J89" s="5"/>
    </row>
    <row r="90" spans="1:10" x14ac:dyDescent="0.2">
      <c r="A90" s="5"/>
      <c r="B90" s="5"/>
      <c r="C90" s="9"/>
      <c r="D90" s="5"/>
      <c r="E90" s="9"/>
      <c r="F90" s="5"/>
      <c r="G90" s="26"/>
      <c r="H90" s="5"/>
      <c r="I90" s="5"/>
      <c r="J90" s="5"/>
    </row>
    <row r="91" spans="1:10" x14ac:dyDescent="0.2">
      <c r="A91" s="5"/>
      <c r="B91" s="5"/>
      <c r="C91" s="9"/>
      <c r="D91" s="5"/>
      <c r="E91" s="9"/>
      <c r="F91" s="5"/>
      <c r="G91" s="26"/>
      <c r="H91" s="5"/>
      <c r="I91" s="5"/>
      <c r="J91" s="5"/>
    </row>
    <row r="92" spans="1:10" x14ac:dyDescent="0.2">
      <c r="A92" s="5"/>
      <c r="B92" s="5"/>
      <c r="C92" s="9"/>
      <c r="D92" s="5"/>
      <c r="E92" s="9"/>
      <c r="F92" s="5"/>
      <c r="G92" s="26"/>
      <c r="H92" s="5"/>
      <c r="I92" s="5"/>
      <c r="J92" s="5"/>
    </row>
    <row r="93" spans="1:10" x14ac:dyDescent="0.2">
      <c r="A93" s="5"/>
      <c r="B93" s="5"/>
      <c r="C93" s="9"/>
      <c r="D93" s="5"/>
      <c r="E93" s="9"/>
      <c r="F93" s="5"/>
      <c r="G93" s="26"/>
      <c r="H93" s="5"/>
      <c r="I93" s="5"/>
      <c r="J93" s="5"/>
    </row>
    <row r="94" spans="1:10" x14ac:dyDescent="0.2">
      <c r="A94" s="5"/>
      <c r="B94" s="5"/>
      <c r="C94" s="9"/>
      <c r="D94" s="5"/>
      <c r="E94" s="9"/>
      <c r="F94" s="5"/>
      <c r="G94" s="26"/>
      <c r="H94" s="5"/>
      <c r="I94" s="5"/>
      <c r="J94" s="5"/>
    </row>
    <row r="95" spans="1:10" x14ac:dyDescent="0.2">
      <c r="A95" s="5"/>
      <c r="B95" s="5"/>
      <c r="C95" s="9"/>
      <c r="D95" s="5"/>
      <c r="E95" s="9"/>
      <c r="F95" s="5"/>
      <c r="G95" s="26"/>
      <c r="H95" s="5"/>
      <c r="I95" s="5"/>
      <c r="J95" s="5"/>
    </row>
    <row r="96" spans="1:10" x14ac:dyDescent="0.2">
      <c r="A96" s="5"/>
      <c r="B96" s="5"/>
      <c r="C96" s="9"/>
      <c r="D96" s="5"/>
      <c r="E96" s="9"/>
      <c r="F96" s="5"/>
      <c r="G96" s="26"/>
      <c r="H96" s="5"/>
      <c r="I96" s="5"/>
      <c r="J96" s="5"/>
    </row>
    <row r="97" spans="1:10" x14ac:dyDescent="0.2">
      <c r="A97" s="5"/>
      <c r="B97" s="5"/>
      <c r="C97" s="9"/>
      <c r="D97" s="5"/>
      <c r="E97" s="9"/>
      <c r="F97" s="5"/>
      <c r="G97" s="26"/>
      <c r="H97" s="5"/>
      <c r="I97" s="5"/>
      <c r="J97" s="5"/>
    </row>
    <row r="98" spans="1:10" x14ac:dyDescent="0.2">
      <c r="A98" s="5"/>
      <c r="B98" s="5"/>
      <c r="C98" s="9"/>
      <c r="D98" s="5"/>
      <c r="E98" s="9"/>
      <c r="F98" s="5"/>
      <c r="G98" s="26"/>
      <c r="H98" s="5"/>
      <c r="I98" s="5"/>
      <c r="J98" s="5"/>
    </row>
    <row r="99" spans="1:10" x14ac:dyDescent="0.2">
      <c r="A99" s="5"/>
      <c r="B99" s="5"/>
      <c r="C99" s="9"/>
      <c r="D99" s="5"/>
      <c r="E99" s="9"/>
      <c r="F99" s="5"/>
      <c r="G99" s="26"/>
      <c r="H99" s="5"/>
      <c r="I99" s="5"/>
      <c r="J99" s="5"/>
    </row>
    <row r="100" spans="1:10" x14ac:dyDescent="0.2">
      <c r="A100" s="5"/>
      <c r="B100" s="5"/>
      <c r="C100" s="9"/>
      <c r="D100" s="5"/>
      <c r="E100" s="9"/>
      <c r="F100" s="5"/>
      <c r="G100" s="26"/>
      <c r="H100" s="5"/>
      <c r="I100" s="5"/>
      <c r="J100" s="5"/>
    </row>
    <row r="101" spans="1:10" x14ac:dyDescent="0.2">
      <c r="A101" s="5"/>
      <c r="B101" s="5"/>
      <c r="C101" s="9"/>
      <c r="D101" s="5"/>
      <c r="E101" s="9"/>
      <c r="F101" s="5"/>
      <c r="G101" s="26"/>
      <c r="H101" s="5"/>
      <c r="I101" s="5"/>
      <c r="J101" s="5"/>
    </row>
    <row r="102" spans="1:10" x14ac:dyDescent="0.2">
      <c r="A102" s="5"/>
      <c r="B102" s="5"/>
      <c r="C102" s="9"/>
      <c r="D102" s="5"/>
      <c r="E102" s="9"/>
      <c r="F102" s="5"/>
      <c r="G102" s="26"/>
      <c r="H102" s="5"/>
      <c r="I102" s="5"/>
      <c r="J102" s="5"/>
    </row>
    <row r="103" spans="1:10" x14ac:dyDescent="0.2">
      <c r="A103" s="5"/>
      <c r="B103" s="5"/>
      <c r="C103" s="9"/>
      <c r="D103" s="5"/>
      <c r="E103" s="9"/>
      <c r="F103" s="5"/>
      <c r="G103" s="26"/>
      <c r="H103" s="5"/>
      <c r="I103" s="5"/>
      <c r="J103" s="5"/>
    </row>
    <row r="104" spans="1:10" x14ac:dyDescent="0.2">
      <c r="A104" s="5"/>
      <c r="B104" s="5"/>
      <c r="C104" s="9"/>
      <c r="D104" s="5"/>
      <c r="E104" s="9"/>
      <c r="F104" s="5"/>
      <c r="G104" s="26"/>
      <c r="H104" s="5"/>
      <c r="I104" s="5"/>
      <c r="J104" s="5"/>
    </row>
    <row r="105" spans="1:10" x14ac:dyDescent="0.2">
      <c r="A105" s="5"/>
      <c r="B105" s="5"/>
      <c r="C105" s="9"/>
      <c r="D105" s="5"/>
      <c r="E105" s="9"/>
      <c r="F105" s="5"/>
      <c r="G105" s="26"/>
      <c r="H105" s="5"/>
      <c r="I105" s="5"/>
      <c r="J105" s="5"/>
    </row>
    <row r="106" spans="1:10" x14ac:dyDescent="0.2">
      <c r="A106" s="5"/>
      <c r="B106" s="5"/>
      <c r="C106" s="9"/>
      <c r="D106" s="5"/>
      <c r="E106" s="9"/>
      <c r="F106" s="5"/>
      <c r="G106" s="26"/>
      <c r="H106" s="9"/>
      <c r="I106" s="5"/>
      <c r="J106" s="26"/>
    </row>
    <row r="107" spans="1:10" x14ac:dyDescent="0.2">
      <c r="A107" s="5"/>
      <c r="B107" s="5"/>
      <c r="C107" s="9"/>
      <c r="D107" s="5"/>
      <c r="E107" s="9"/>
      <c r="F107" s="5"/>
      <c r="G107" s="26"/>
      <c r="H107" s="9"/>
      <c r="I107" s="5"/>
      <c r="J107" s="26"/>
    </row>
    <row r="108" spans="1:10" x14ac:dyDescent="0.2">
      <c r="A108" s="5"/>
      <c r="B108" s="5"/>
      <c r="C108" s="9"/>
      <c r="D108" s="5"/>
      <c r="E108" s="9"/>
      <c r="F108" s="5"/>
      <c r="G108" s="26"/>
      <c r="H108" s="9"/>
      <c r="I108" s="5"/>
      <c r="J108" s="26"/>
    </row>
    <row r="109" spans="1:10" x14ac:dyDescent="0.2">
      <c r="A109" s="5"/>
      <c r="B109" s="5"/>
      <c r="C109" s="9"/>
      <c r="D109" s="5"/>
      <c r="E109" s="9"/>
      <c r="F109" s="5"/>
      <c r="G109" s="26"/>
      <c r="H109" s="9"/>
      <c r="I109" s="5"/>
      <c r="J109" s="26"/>
    </row>
    <row r="110" spans="1:10" x14ac:dyDescent="0.2">
      <c r="A110" s="5"/>
      <c r="B110" s="5"/>
      <c r="C110" s="9"/>
      <c r="D110" s="5"/>
      <c r="E110" s="9"/>
      <c r="F110" s="5"/>
      <c r="G110" s="26"/>
      <c r="H110" s="9"/>
      <c r="I110" s="5"/>
      <c r="J110" s="26"/>
    </row>
    <row r="111" spans="1:10" x14ac:dyDescent="0.2">
      <c r="A111" s="5"/>
      <c r="B111" s="5"/>
      <c r="C111" s="9"/>
      <c r="D111" s="5"/>
      <c r="E111" s="9"/>
      <c r="F111" s="5"/>
      <c r="G111" s="26"/>
      <c r="H111" s="9"/>
      <c r="I111" s="5"/>
      <c r="J111" s="26"/>
    </row>
    <row r="112" spans="1:10" x14ac:dyDescent="0.2">
      <c r="A112" s="5"/>
      <c r="B112" s="5"/>
      <c r="C112" s="9"/>
      <c r="D112" s="5"/>
      <c r="E112" s="9"/>
      <c r="F112" s="5"/>
      <c r="G112" s="26"/>
      <c r="H112" s="9"/>
      <c r="I112" s="5"/>
      <c r="J112" s="26"/>
    </row>
    <row r="113" spans="1:10" x14ac:dyDescent="0.2">
      <c r="A113" s="5"/>
      <c r="B113" s="5"/>
      <c r="C113" s="9"/>
      <c r="D113" s="5"/>
      <c r="E113" s="9"/>
      <c r="F113" s="5"/>
      <c r="G113" s="26"/>
      <c r="H113" s="9"/>
      <c r="I113" s="5"/>
      <c r="J113" s="26"/>
    </row>
    <row r="114" spans="1:10" x14ac:dyDescent="0.2">
      <c r="A114" s="5"/>
      <c r="B114" s="5"/>
      <c r="C114" s="9"/>
      <c r="D114" s="5"/>
      <c r="E114" s="9"/>
      <c r="F114" s="5"/>
      <c r="G114" s="26"/>
      <c r="H114" s="9"/>
      <c r="I114" s="5"/>
      <c r="J114" s="26"/>
    </row>
    <row r="115" spans="1:10" x14ac:dyDescent="0.2">
      <c r="A115" s="5"/>
      <c r="B115" s="5"/>
      <c r="C115" s="9"/>
      <c r="D115" s="5"/>
      <c r="E115" s="9"/>
      <c r="F115" s="5"/>
      <c r="G115" s="26"/>
      <c r="H115" s="9"/>
      <c r="I115" s="5"/>
      <c r="J115" s="26"/>
    </row>
    <row r="116" spans="1:10" x14ac:dyDescent="0.2">
      <c r="A116" s="5"/>
      <c r="B116" s="5"/>
      <c r="C116" s="9"/>
      <c r="D116" s="5"/>
      <c r="E116" s="9"/>
      <c r="F116" s="5"/>
      <c r="G116" s="26"/>
      <c r="H116" s="9"/>
      <c r="I116" s="5"/>
      <c r="J116" s="26"/>
    </row>
    <row r="117" spans="1:10" x14ac:dyDescent="0.2">
      <c r="A117" s="5"/>
      <c r="B117" s="5"/>
      <c r="C117" s="9"/>
      <c r="D117" s="5"/>
      <c r="E117" s="9"/>
      <c r="F117" s="5"/>
      <c r="G117" s="26"/>
      <c r="H117" s="9"/>
      <c r="I117" s="5"/>
      <c r="J117" s="26"/>
    </row>
    <row r="118" spans="1:10" x14ac:dyDescent="0.2">
      <c r="A118" s="5"/>
      <c r="B118" s="5"/>
      <c r="C118" s="5"/>
      <c r="D118" s="5"/>
      <c r="E118" s="9"/>
      <c r="F118" s="5"/>
      <c r="G118" s="26"/>
      <c r="H118" s="9"/>
      <c r="I118" s="5"/>
      <c r="J118" s="26"/>
    </row>
    <row r="119" spans="1:10" s="5" customFormat="1" x14ac:dyDescent="0.2">
      <c r="E119" s="9"/>
      <c r="G119" s="26"/>
      <c r="H119" s="9"/>
      <c r="J119" s="26"/>
    </row>
    <row r="120" spans="1:10" s="5" customFormat="1" x14ac:dyDescent="0.2">
      <c r="E120" s="9"/>
      <c r="G120" s="26"/>
      <c r="H120" s="9"/>
      <c r="J120" s="26"/>
    </row>
    <row r="121" spans="1:10" s="5" customFormat="1" x14ac:dyDescent="0.2">
      <c r="E121" s="9"/>
      <c r="G121" s="26"/>
      <c r="H121" s="9"/>
      <c r="J121" s="26"/>
    </row>
    <row r="122" spans="1:10" s="5" customFormat="1" x14ac:dyDescent="0.2">
      <c r="E122" s="9"/>
      <c r="G122" s="26"/>
      <c r="H122" s="9"/>
      <c r="J122" s="26"/>
    </row>
    <row r="123" spans="1:10" s="5" customFormat="1" x14ac:dyDescent="0.2">
      <c r="E123" s="9"/>
      <c r="G123" s="26"/>
      <c r="H123" s="9"/>
      <c r="J123" s="26"/>
    </row>
    <row r="124" spans="1:10" s="5" customFormat="1" x14ac:dyDescent="0.2">
      <c r="E124" s="9"/>
      <c r="G124" s="26"/>
      <c r="H124" s="9"/>
      <c r="J124" s="26"/>
    </row>
    <row r="125" spans="1:10" s="5" customFormat="1" x14ac:dyDescent="0.2">
      <c r="E125" s="9"/>
      <c r="G125" s="26"/>
      <c r="H125" s="9"/>
      <c r="J125" s="26"/>
    </row>
    <row r="126" spans="1:10" s="5" customFormat="1" x14ac:dyDescent="0.2">
      <c r="E126" s="9"/>
      <c r="G126" s="26"/>
      <c r="H126" s="9"/>
      <c r="J126" s="26"/>
    </row>
    <row r="127" spans="1:10" s="5" customFormat="1" x14ac:dyDescent="0.2">
      <c r="E127" s="9"/>
      <c r="G127" s="26"/>
      <c r="H127" s="9"/>
      <c r="J127" s="26"/>
    </row>
    <row r="128" spans="1:10" s="5" customFormat="1" x14ac:dyDescent="0.2">
      <c r="E128" s="9"/>
      <c r="G128" s="26"/>
      <c r="H128" s="9"/>
      <c r="J128" s="26"/>
    </row>
    <row r="129" spans="5:10" s="5" customFormat="1" x14ac:dyDescent="0.2">
      <c r="E129" s="9"/>
      <c r="G129" s="26"/>
      <c r="H129" s="9"/>
      <c r="J129" s="26"/>
    </row>
  </sheetData>
  <sheetProtection selectLockedCells="1" selectUnlockedCells="1"/>
  <mergeCells count="7">
    <mergeCell ref="H3:H67"/>
    <mergeCell ref="C1:G1"/>
    <mergeCell ref="A3:A4"/>
    <mergeCell ref="B3:B4"/>
    <mergeCell ref="C3:D3"/>
    <mergeCell ref="E3:F3"/>
    <mergeCell ref="C2:F2"/>
  </mergeCells>
  <printOptions horizontalCentered="1" verticalCentered="1"/>
  <pageMargins left="0.1" right="0.1" top="0.15" bottom="0.15" header="0" footer="0"/>
  <pageSetup paperSize="9" scale="62" firstPageNumber="0" orientation="landscape" horizontalDpi="300" verticalDpi="3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3"/>
  <sheetViews>
    <sheetView view="pageBreakPreview" topLeftCell="A64" zoomScale="80" zoomScaleNormal="100" zoomScaleSheetLayoutView="80" workbookViewId="0">
      <pane xSplit="2" topLeftCell="L1" activePane="topRight" state="frozen"/>
      <selection pane="topRight" activeCell="W5" sqref="W5:W69"/>
    </sheetView>
  </sheetViews>
  <sheetFormatPr defaultRowHeight="12.75" x14ac:dyDescent="0.2"/>
  <cols>
    <col min="1" max="1" width="5.7109375" style="2" customWidth="1"/>
    <col min="2" max="2" width="30" style="2" customWidth="1"/>
    <col min="3" max="3" width="13" style="2" customWidth="1"/>
    <col min="4" max="4" width="11.140625" style="2" customWidth="1"/>
    <col min="5" max="5" width="11.140625" style="3" customWidth="1"/>
    <col min="6" max="6" width="11.140625" style="127" customWidth="1"/>
    <col min="7" max="7" width="11.140625" style="4" customWidth="1"/>
    <col min="8" max="8" width="13.140625" style="3" customWidth="1"/>
    <col min="9" max="9" width="12.28515625" style="3" customWidth="1"/>
    <col min="10" max="10" width="12.5703125" style="3" customWidth="1"/>
    <col min="11" max="11" width="11.140625" style="4" customWidth="1"/>
    <col min="12" max="12" width="11.140625" style="111" customWidth="1"/>
    <col min="13" max="13" width="12.7109375" style="3" customWidth="1"/>
    <col min="14" max="14" width="13.42578125" style="3" customWidth="1"/>
    <col min="15" max="15" width="12.5703125" style="3" customWidth="1"/>
    <col min="16" max="16" width="11.140625" style="3" customWidth="1"/>
    <col min="17" max="17" width="11.140625" style="5" customWidth="1"/>
    <col min="18" max="18" width="12" style="5" customWidth="1"/>
    <col min="19" max="20" width="11.140625" style="5" customWidth="1"/>
    <col min="21" max="21" width="11.140625" style="9" customWidth="1"/>
    <col min="22" max="22" width="11.140625" style="5" customWidth="1"/>
    <col min="23" max="229" width="9.140625" style="5" customWidth="1"/>
    <col min="230" max="230" width="9.140625" style="2" customWidth="1"/>
    <col min="231" max="16384" width="9.140625" style="2"/>
  </cols>
  <sheetData>
    <row r="1" spans="1:256" s="47" customFormat="1" ht="17.25" customHeight="1" x14ac:dyDescent="0.2">
      <c r="A1" s="157" t="s">
        <v>75</v>
      </c>
      <c r="B1" s="157"/>
      <c r="C1" s="157" t="s">
        <v>76</v>
      </c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56" s="47" customFormat="1" ht="17.25" customHeight="1" x14ac:dyDescent="0.2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</row>
    <row r="3" spans="1:256" s="47" customFormat="1" ht="17.25" customHeight="1" x14ac:dyDescent="0.2">
      <c r="A3" s="159" t="str">
        <f>T1M!C2</f>
        <v>DATA FOR THE YEAR ENDED JUNE 2021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</row>
    <row r="4" spans="1:256" s="48" customFormat="1" ht="15.75" customHeight="1" x14ac:dyDescent="0.2">
      <c r="A4" s="47"/>
      <c r="B4" s="47"/>
      <c r="N4" s="78"/>
      <c r="O4" s="78"/>
      <c r="P4" s="78"/>
      <c r="Q4" s="47"/>
      <c r="R4" s="47"/>
      <c r="T4" s="159" t="s">
        <v>77</v>
      </c>
      <c r="U4" s="159"/>
      <c r="V4" s="159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</row>
    <row r="5" spans="1:256" s="52" customFormat="1" ht="14.25" customHeight="1" x14ac:dyDescent="0.2">
      <c r="A5" s="158" t="s">
        <v>4</v>
      </c>
      <c r="B5" s="158" t="s">
        <v>5</v>
      </c>
      <c r="C5" s="160" t="s">
        <v>78</v>
      </c>
      <c r="D5" s="160"/>
      <c r="E5" s="160"/>
      <c r="F5" s="160"/>
      <c r="G5" s="160"/>
      <c r="H5" s="160" t="s">
        <v>79</v>
      </c>
      <c r="I5" s="160"/>
      <c r="J5" s="160"/>
      <c r="K5" s="160"/>
      <c r="L5" s="160"/>
      <c r="M5" s="160" t="s">
        <v>80</v>
      </c>
      <c r="N5" s="160"/>
      <c r="O5" s="160"/>
      <c r="P5" s="160"/>
      <c r="Q5" s="160"/>
      <c r="R5" s="160" t="s">
        <v>81</v>
      </c>
      <c r="S5" s="160"/>
      <c r="T5" s="160"/>
      <c r="U5" s="160"/>
      <c r="V5" s="160"/>
      <c r="W5" s="146" t="s">
        <v>82</v>
      </c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</row>
    <row r="6" spans="1:256" s="52" customFormat="1" ht="38.25" customHeight="1" x14ac:dyDescent="0.2">
      <c r="A6" s="158"/>
      <c r="B6" s="158"/>
      <c r="C6" s="84" t="str">
        <f>AsOn!A1</f>
        <v>AS ON 31ST MAR'21</v>
      </c>
      <c r="D6" s="84" t="str">
        <f>AsOn!B1</f>
        <v>AS ON 30TH JUNE'20</v>
      </c>
      <c r="E6" s="84" t="str">
        <f>AsOn!C1</f>
        <v>AS ON 30TH JUNE'21</v>
      </c>
      <c r="F6" s="158" t="str">
        <f>"GROWTH DURING THE YEAR " &amp;AsOn!D1</f>
        <v>GROWTH DURING THE YEAR 2021-22</v>
      </c>
      <c r="G6" s="158"/>
      <c r="H6" s="84" t="str">
        <f>AsOn!A1</f>
        <v>AS ON 31ST MAR'21</v>
      </c>
      <c r="I6" s="84" t="str">
        <f>AsOn!B1</f>
        <v>AS ON 30TH JUNE'20</v>
      </c>
      <c r="J6" s="84" t="str">
        <f>AsOn!C1</f>
        <v>AS ON 30TH JUNE'21</v>
      </c>
      <c r="K6" s="158" t="str">
        <f>"GROWTH DURING THE YEAR " &amp;AsOn!D1</f>
        <v>GROWTH DURING THE YEAR 2021-22</v>
      </c>
      <c r="L6" s="158"/>
      <c r="M6" s="84" t="str">
        <f>AsOn!A1</f>
        <v>AS ON 31ST MAR'21</v>
      </c>
      <c r="N6" s="84" t="str">
        <f>AsOn!B1</f>
        <v>AS ON 30TH JUNE'20</v>
      </c>
      <c r="O6" s="84" t="str">
        <f>AsOn!C1</f>
        <v>AS ON 30TH JUNE'21</v>
      </c>
      <c r="P6" s="158" t="str">
        <f>"GROWTH DURING THE YEAR " &amp;AsOn!D1</f>
        <v>GROWTH DURING THE YEAR 2021-22</v>
      </c>
      <c r="Q6" s="158"/>
      <c r="R6" s="84" t="str">
        <f>AsOn!A1</f>
        <v>AS ON 31ST MAR'21</v>
      </c>
      <c r="S6" s="84" t="str">
        <f>AsOn!B1</f>
        <v>AS ON 30TH JUNE'20</v>
      </c>
      <c r="T6" s="84" t="str">
        <f>AsOn!C1</f>
        <v>AS ON 30TH JUNE'21</v>
      </c>
      <c r="U6" s="158" t="str">
        <f>"GROWTH DURING THE YEAR " &amp;AsOn!D1</f>
        <v>GROWTH DURING THE YEAR 2021-22</v>
      </c>
      <c r="V6" s="158"/>
      <c r="W6" s="146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</row>
    <row r="7" spans="1:256" s="51" customFormat="1" ht="12" customHeight="1" x14ac:dyDescent="0.2">
      <c r="A7" s="131"/>
      <c r="B7" s="131"/>
      <c r="C7" s="136" t="str">
        <f>RIGHT(C6,7)</f>
        <v xml:space="preserve"> MAR'21</v>
      </c>
      <c r="D7" s="136" t="str">
        <f t="shared" ref="D7:E7" si="0">RIGHT(D6,7)</f>
        <v>JUNE'20</v>
      </c>
      <c r="E7" s="136" t="str">
        <f t="shared" si="0"/>
        <v>JUNE'21</v>
      </c>
      <c r="F7" s="76" t="s">
        <v>83</v>
      </c>
      <c r="G7" s="15" t="s">
        <v>84</v>
      </c>
      <c r="H7" s="136" t="str">
        <f>RIGHT(H6,7)</f>
        <v xml:space="preserve"> MAR'21</v>
      </c>
      <c r="I7" s="136" t="str">
        <f t="shared" ref="I7:J7" si="1">RIGHT(I6,7)</f>
        <v>JUNE'20</v>
      </c>
      <c r="J7" s="136" t="str">
        <f t="shared" si="1"/>
        <v>JUNE'21</v>
      </c>
      <c r="K7" s="77" t="s">
        <v>83</v>
      </c>
      <c r="L7" s="15" t="s">
        <v>84</v>
      </c>
      <c r="M7" s="136" t="str">
        <f>RIGHT(M6,7)</f>
        <v xml:space="preserve"> MAR'21</v>
      </c>
      <c r="N7" s="136" t="str">
        <f t="shared" ref="N7:O7" si="2">RIGHT(N6,7)</f>
        <v>JUNE'20</v>
      </c>
      <c r="O7" s="136" t="str">
        <f t="shared" si="2"/>
        <v>JUNE'21</v>
      </c>
      <c r="P7" s="77" t="s">
        <v>83</v>
      </c>
      <c r="Q7" s="15" t="s">
        <v>84</v>
      </c>
      <c r="R7" s="136" t="str">
        <f>RIGHT(R6,7)</f>
        <v xml:space="preserve"> MAR'21</v>
      </c>
      <c r="S7" s="136" t="str">
        <f t="shared" ref="S7:T7" si="3">RIGHT(S6,7)</f>
        <v>JUNE'20</v>
      </c>
      <c r="T7" s="136" t="str">
        <f t="shared" si="3"/>
        <v>JUNE'21</v>
      </c>
      <c r="U7" s="77" t="s">
        <v>83</v>
      </c>
      <c r="V7" s="15" t="s">
        <v>84</v>
      </c>
      <c r="W7" s="146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</row>
    <row r="8" spans="1:256" s="125" customFormat="1" ht="12" customHeight="1" x14ac:dyDescent="0.2">
      <c r="A8" s="121">
        <v>1</v>
      </c>
      <c r="B8" s="121" t="s">
        <v>13</v>
      </c>
      <c r="C8" s="122">
        <v>0</v>
      </c>
      <c r="D8" s="122">
        <v>0</v>
      </c>
      <c r="E8" s="122">
        <v>0</v>
      </c>
      <c r="F8" s="123">
        <f>+(E8-C8)</f>
        <v>0</v>
      </c>
      <c r="G8" s="124" t="str">
        <f>IF(C8=0,"",(E8-C8)/C8*100)</f>
        <v/>
      </c>
      <c r="H8" s="122">
        <v>0</v>
      </c>
      <c r="I8" s="122">
        <v>0</v>
      </c>
      <c r="J8" s="122">
        <v>0</v>
      </c>
      <c r="K8" s="123">
        <f>+(J8-H8)</f>
        <v>0</v>
      </c>
      <c r="L8" s="124" t="str">
        <f>IF(H8=0,"",(J8-H8)/H8*100)</f>
        <v/>
      </c>
      <c r="M8" s="122">
        <v>0</v>
      </c>
      <c r="N8" s="122">
        <v>0</v>
      </c>
      <c r="O8" s="122">
        <v>0</v>
      </c>
      <c r="P8" s="123">
        <f>+(O8-M8)</f>
        <v>0</v>
      </c>
      <c r="Q8" s="124" t="str">
        <f>IF(M8=0,"",(O8-M8)/M8*100)</f>
        <v/>
      </c>
      <c r="R8" s="122">
        <v>0</v>
      </c>
      <c r="S8" s="122">
        <v>0</v>
      </c>
      <c r="T8" s="122">
        <v>0</v>
      </c>
      <c r="U8" s="123">
        <f>+(T8-R8)</f>
        <v>0</v>
      </c>
      <c r="V8" s="124" t="str">
        <f>IF(R8=0,"",(T8-R8)/R8*100)</f>
        <v/>
      </c>
      <c r="W8" s="146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  <c r="CB8" s="115"/>
      <c r="CC8" s="115"/>
      <c r="CD8" s="115"/>
      <c r="CE8" s="115"/>
      <c r="CF8" s="115"/>
      <c r="CG8" s="115"/>
      <c r="CH8" s="115"/>
      <c r="CI8" s="115"/>
      <c r="CJ8" s="115"/>
      <c r="CK8" s="115"/>
      <c r="CL8" s="115"/>
      <c r="CM8" s="115"/>
      <c r="CN8" s="115"/>
      <c r="CO8" s="115"/>
      <c r="CP8" s="115"/>
      <c r="CQ8" s="115"/>
      <c r="CR8" s="115"/>
      <c r="CS8" s="115"/>
      <c r="CT8" s="115"/>
      <c r="CU8" s="115"/>
      <c r="CV8" s="115"/>
      <c r="CW8" s="115"/>
      <c r="CX8" s="115"/>
      <c r="CY8" s="115"/>
      <c r="CZ8" s="115"/>
      <c r="DA8" s="115"/>
      <c r="DB8" s="115"/>
      <c r="DC8" s="115"/>
      <c r="DD8" s="115"/>
      <c r="DE8" s="115"/>
      <c r="DF8" s="115"/>
      <c r="DG8" s="115"/>
      <c r="DH8" s="115"/>
      <c r="DI8" s="115"/>
      <c r="DJ8" s="115"/>
      <c r="DK8" s="115"/>
      <c r="DL8" s="115"/>
      <c r="DM8" s="115"/>
      <c r="DN8" s="115"/>
      <c r="DO8" s="115"/>
      <c r="DP8" s="115"/>
      <c r="DQ8" s="115"/>
      <c r="DR8" s="115"/>
      <c r="DS8" s="115"/>
      <c r="DT8" s="115"/>
      <c r="DU8" s="115"/>
      <c r="DV8" s="115"/>
      <c r="DW8" s="115"/>
      <c r="DX8" s="115"/>
      <c r="DY8" s="115"/>
      <c r="DZ8" s="115"/>
      <c r="EA8" s="115"/>
      <c r="EB8" s="115"/>
      <c r="EC8" s="115"/>
      <c r="ED8" s="115"/>
      <c r="EE8" s="115"/>
      <c r="EF8" s="115"/>
      <c r="EG8" s="115"/>
      <c r="EH8" s="115"/>
      <c r="EI8" s="115"/>
      <c r="EJ8" s="115"/>
      <c r="EK8" s="115"/>
      <c r="EL8" s="115"/>
      <c r="EM8" s="115"/>
      <c r="EN8" s="115"/>
      <c r="EO8" s="115"/>
      <c r="EP8" s="115"/>
      <c r="EQ8" s="115"/>
      <c r="ER8" s="115"/>
      <c r="ES8" s="115"/>
      <c r="ET8" s="115"/>
      <c r="EU8" s="115"/>
      <c r="EV8" s="115"/>
      <c r="EW8" s="115"/>
      <c r="EX8" s="115"/>
      <c r="EY8" s="115"/>
      <c r="EZ8" s="115"/>
      <c r="FA8" s="115"/>
      <c r="FB8" s="115"/>
      <c r="FC8" s="115"/>
      <c r="FD8" s="115"/>
      <c r="FE8" s="115"/>
      <c r="FF8" s="115"/>
      <c r="FG8" s="115"/>
      <c r="FH8" s="115"/>
      <c r="FI8" s="115"/>
      <c r="FJ8" s="115"/>
      <c r="FK8" s="115"/>
      <c r="FL8" s="115"/>
      <c r="FM8" s="115"/>
      <c r="FN8" s="115"/>
      <c r="FO8" s="115"/>
      <c r="FP8" s="115"/>
      <c r="FQ8" s="115"/>
      <c r="FR8" s="115"/>
      <c r="FS8" s="115"/>
      <c r="FT8" s="115"/>
      <c r="FU8" s="115"/>
      <c r="FV8" s="115"/>
      <c r="FW8" s="115"/>
      <c r="FX8" s="115"/>
      <c r="FY8" s="115"/>
      <c r="FZ8" s="115"/>
      <c r="GA8" s="115"/>
      <c r="GB8" s="115"/>
      <c r="GC8" s="115"/>
      <c r="GD8" s="115"/>
      <c r="GE8" s="115"/>
      <c r="GF8" s="115"/>
      <c r="GG8" s="115"/>
      <c r="GH8" s="115"/>
      <c r="GI8" s="115"/>
      <c r="GJ8" s="115"/>
      <c r="GK8" s="115"/>
      <c r="GL8" s="115"/>
      <c r="GM8" s="115"/>
      <c r="GN8" s="115"/>
      <c r="GO8" s="115"/>
      <c r="GP8" s="115"/>
      <c r="GQ8" s="115"/>
      <c r="GR8" s="115"/>
      <c r="GS8" s="115"/>
      <c r="GT8" s="115"/>
      <c r="GU8" s="115"/>
      <c r="GV8" s="115"/>
      <c r="GW8" s="115"/>
      <c r="GX8" s="115"/>
      <c r="GY8" s="115"/>
      <c r="GZ8" s="115"/>
      <c r="HA8" s="115"/>
      <c r="HB8" s="115"/>
      <c r="HC8" s="115"/>
      <c r="HD8" s="115"/>
      <c r="HE8" s="115"/>
      <c r="HF8" s="115"/>
      <c r="HG8" s="115"/>
      <c r="HH8" s="115"/>
      <c r="HI8" s="115"/>
      <c r="HJ8" s="115"/>
      <c r="HK8" s="115"/>
      <c r="HL8" s="115"/>
      <c r="HM8" s="115"/>
      <c r="HN8" s="115"/>
      <c r="HO8" s="115"/>
      <c r="HP8" s="115"/>
      <c r="HQ8" s="115"/>
      <c r="HR8" s="115"/>
      <c r="HS8" s="115"/>
      <c r="HT8" s="115"/>
      <c r="HU8" s="115"/>
    </row>
    <row r="9" spans="1:256" s="125" customFormat="1" ht="12" customHeight="1" x14ac:dyDescent="0.2">
      <c r="A9" s="121">
        <v>2</v>
      </c>
      <c r="B9" s="121" t="s">
        <v>14</v>
      </c>
      <c r="C9" s="122">
        <v>0</v>
      </c>
      <c r="D9" s="122">
        <v>0</v>
      </c>
      <c r="E9" s="122">
        <v>0</v>
      </c>
      <c r="F9" s="123">
        <f t="shared" ref="F9:F28" si="4">+(E9-C9)</f>
        <v>0</v>
      </c>
      <c r="G9" s="124" t="str">
        <f t="shared" ref="G9:G28" si="5">IF(C9=0,"",(E9-C9)/C9*100)</f>
        <v/>
      </c>
      <c r="H9" s="122">
        <v>0</v>
      </c>
      <c r="I9" s="122">
        <v>0</v>
      </c>
      <c r="J9" s="122">
        <v>0</v>
      </c>
      <c r="K9" s="123">
        <f t="shared" ref="K9:K28" si="6">+(J9-H9)</f>
        <v>0</v>
      </c>
      <c r="L9" s="124" t="str">
        <f t="shared" ref="L9:L28" si="7">IF(H9=0,"",(J9-H9)/H9*100)</f>
        <v/>
      </c>
      <c r="M9" s="122">
        <v>0</v>
      </c>
      <c r="N9" s="122">
        <v>0</v>
      </c>
      <c r="O9" s="122">
        <v>0</v>
      </c>
      <c r="P9" s="123">
        <f t="shared" ref="P9:P28" si="8">+(O9-M9)</f>
        <v>0</v>
      </c>
      <c r="Q9" s="124" t="str">
        <f t="shared" ref="Q9:Q28" si="9">IF(M9=0,"",(O9-M9)/M9*100)</f>
        <v/>
      </c>
      <c r="R9" s="122">
        <v>0</v>
      </c>
      <c r="S9" s="122">
        <v>0</v>
      </c>
      <c r="T9" s="122">
        <v>0</v>
      </c>
      <c r="U9" s="123">
        <f t="shared" ref="U9:U28" si="10">+(T9-R9)</f>
        <v>0</v>
      </c>
      <c r="V9" s="124" t="str">
        <f t="shared" ref="V9:V28" si="11">IF(R9=0,"",(T9-R9)/R9*100)</f>
        <v/>
      </c>
      <c r="W9" s="146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  <c r="BY9" s="115"/>
      <c r="BZ9" s="115"/>
      <c r="CA9" s="115"/>
      <c r="CB9" s="115"/>
      <c r="CC9" s="115"/>
      <c r="CD9" s="115"/>
      <c r="CE9" s="115"/>
      <c r="CF9" s="115"/>
      <c r="CG9" s="115"/>
      <c r="CH9" s="115"/>
      <c r="CI9" s="115"/>
      <c r="CJ9" s="115"/>
      <c r="CK9" s="115"/>
      <c r="CL9" s="115"/>
      <c r="CM9" s="115"/>
      <c r="CN9" s="115"/>
      <c r="CO9" s="115"/>
      <c r="CP9" s="115"/>
      <c r="CQ9" s="115"/>
      <c r="CR9" s="115"/>
      <c r="CS9" s="115"/>
      <c r="CT9" s="115"/>
      <c r="CU9" s="115"/>
      <c r="CV9" s="115"/>
      <c r="CW9" s="115"/>
      <c r="CX9" s="115"/>
      <c r="CY9" s="115"/>
      <c r="CZ9" s="115"/>
      <c r="DA9" s="115"/>
      <c r="DB9" s="115"/>
      <c r="DC9" s="115"/>
      <c r="DD9" s="115"/>
      <c r="DE9" s="115"/>
      <c r="DF9" s="115"/>
      <c r="DG9" s="115"/>
      <c r="DH9" s="115"/>
      <c r="DI9" s="115"/>
      <c r="DJ9" s="115"/>
      <c r="DK9" s="115"/>
      <c r="DL9" s="115"/>
      <c r="DM9" s="115"/>
      <c r="DN9" s="115"/>
      <c r="DO9" s="115"/>
      <c r="DP9" s="115"/>
      <c r="DQ9" s="115"/>
      <c r="DR9" s="115"/>
      <c r="DS9" s="115"/>
      <c r="DT9" s="115"/>
      <c r="DU9" s="115"/>
      <c r="DV9" s="115"/>
      <c r="DW9" s="115"/>
      <c r="DX9" s="115"/>
      <c r="DY9" s="115"/>
      <c r="DZ9" s="115"/>
      <c r="EA9" s="115"/>
      <c r="EB9" s="115"/>
      <c r="EC9" s="115"/>
      <c r="ED9" s="115"/>
      <c r="EE9" s="115"/>
      <c r="EF9" s="115"/>
      <c r="EG9" s="115"/>
      <c r="EH9" s="115"/>
      <c r="EI9" s="115"/>
      <c r="EJ9" s="115"/>
      <c r="EK9" s="115"/>
      <c r="EL9" s="115"/>
      <c r="EM9" s="115"/>
      <c r="EN9" s="115"/>
      <c r="EO9" s="115"/>
      <c r="EP9" s="115"/>
      <c r="EQ9" s="115"/>
      <c r="ER9" s="115"/>
      <c r="ES9" s="115"/>
      <c r="ET9" s="115"/>
      <c r="EU9" s="115"/>
      <c r="EV9" s="115"/>
      <c r="EW9" s="115"/>
      <c r="EX9" s="115"/>
      <c r="EY9" s="115"/>
      <c r="EZ9" s="115"/>
      <c r="FA9" s="115"/>
      <c r="FB9" s="115"/>
      <c r="FC9" s="115"/>
      <c r="FD9" s="115"/>
      <c r="FE9" s="115"/>
      <c r="FF9" s="115"/>
      <c r="FG9" s="115"/>
      <c r="FH9" s="115"/>
      <c r="FI9" s="115"/>
      <c r="FJ9" s="115"/>
      <c r="FK9" s="115"/>
      <c r="FL9" s="115"/>
      <c r="FM9" s="115"/>
      <c r="FN9" s="115"/>
      <c r="FO9" s="115"/>
      <c r="FP9" s="115"/>
      <c r="FQ9" s="115"/>
      <c r="FR9" s="115"/>
      <c r="FS9" s="115"/>
      <c r="FT9" s="115"/>
      <c r="FU9" s="115"/>
      <c r="FV9" s="115"/>
      <c r="FW9" s="115"/>
      <c r="FX9" s="115"/>
      <c r="FY9" s="115"/>
      <c r="FZ9" s="115"/>
      <c r="GA9" s="115"/>
      <c r="GB9" s="115"/>
      <c r="GC9" s="115"/>
      <c r="GD9" s="115"/>
      <c r="GE9" s="115"/>
      <c r="GF9" s="115"/>
      <c r="GG9" s="115"/>
      <c r="GH9" s="115"/>
      <c r="GI9" s="115"/>
      <c r="GJ9" s="115"/>
      <c r="GK9" s="115"/>
      <c r="GL9" s="115"/>
      <c r="GM9" s="115"/>
      <c r="GN9" s="115"/>
      <c r="GO9" s="115"/>
      <c r="GP9" s="115"/>
      <c r="GQ9" s="115"/>
      <c r="GR9" s="115"/>
      <c r="GS9" s="115"/>
      <c r="GT9" s="115"/>
      <c r="GU9" s="115"/>
      <c r="GV9" s="115"/>
      <c r="GW9" s="115"/>
      <c r="GX9" s="115"/>
      <c r="GY9" s="115"/>
      <c r="GZ9" s="115"/>
      <c r="HA9" s="115"/>
      <c r="HB9" s="115"/>
      <c r="HC9" s="115"/>
      <c r="HD9" s="115"/>
      <c r="HE9" s="115"/>
      <c r="HF9" s="115"/>
      <c r="HG9" s="115"/>
      <c r="HH9" s="115"/>
      <c r="HI9" s="115"/>
      <c r="HJ9" s="115"/>
      <c r="HK9" s="115"/>
      <c r="HL9" s="115"/>
      <c r="HM9" s="115"/>
      <c r="HN9" s="115"/>
      <c r="HO9" s="115"/>
      <c r="HP9" s="115"/>
      <c r="HQ9" s="115"/>
      <c r="HR9" s="115"/>
      <c r="HS9" s="115"/>
      <c r="HT9" s="115"/>
      <c r="HU9" s="115"/>
    </row>
    <row r="10" spans="1:256" s="125" customFormat="1" ht="14.25" x14ac:dyDescent="0.2">
      <c r="A10" s="121">
        <v>3</v>
      </c>
      <c r="B10" s="121" t="s">
        <v>15</v>
      </c>
      <c r="C10" s="122">
        <v>78</v>
      </c>
      <c r="D10" s="122">
        <v>60</v>
      </c>
      <c r="E10" s="122">
        <v>78</v>
      </c>
      <c r="F10" s="123">
        <f t="shared" si="4"/>
        <v>0</v>
      </c>
      <c r="G10" s="124">
        <f t="shared" si="5"/>
        <v>0</v>
      </c>
      <c r="H10" s="122">
        <v>62</v>
      </c>
      <c r="I10" s="122">
        <v>66</v>
      </c>
      <c r="J10" s="122">
        <v>62</v>
      </c>
      <c r="K10" s="123">
        <f t="shared" si="6"/>
        <v>0</v>
      </c>
      <c r="L10" s="124">
        <f t="shared" si="7"/>
        <v>0</v>
      </c>
      <c r="M10" s="122">
        <v>77</v>
      </c>
      <c r="N10" s="122">
        <v>117</v>
      </c>
      <c r="O10" s="122">
        <v>77</v>
      </c>
      <c r="P10" s="123">
        <f t="shared" si="8"/>
        <v>0</v>
      </c>
      <c r="Q10" s="124">
        <f t="shared" si="9"/>
        <v>0</v>
      </c>
      <c r="R10" s="122">
        <v>217</v>
      </c>
      <c r="S10" s="122">
        <v>243</v>
      </c>
      <c r="T10" s="122">
        <v>217</v>
      </c>
      <c r="U10" s="123">
        <f t="shared" si="10"/>
        <v>0</v>
      </c>
      <c r="V10" s="124">
        <f t="shared" si="11"/>
        <v>0</v>
      </c>
      <c r="W10" s="146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  <c r="BM10" s="115"/>
      <c r="BN10" s="115"/>
      <c r="BO10" s="115"/>
      <c r="BP10" s="115"/>
      <c r="BQ10" s="115"/>
      <c r="BR10" s="115"/>
      <c r="BS10" s="115"/>
      <c r="BT10" s="115"/>
      <c r="BU10" s="115"/>
      <c r="BV10" s="115"/>
      <c r="BW10" s="115"/>
      <c r="BX10" s="115"/>
      <c r="BY10" s="115"/>
      <c r="BZ10" s="115"/>
      <c r="CA10" s="115"/>
      <c r="CB10" s="115"/>
      <c r="CC10" s="115"/>
      <c r="CD10" s="115"/>
      <c r="CE10" s="115"/>
      <c r="CF10" s="115"/>
      <c r="CG10" s="115"/>
      <c r="CH10" s="115"/>
      <c r="CI10" s="115"/>
      <c r="CJ10" s="115"/>
      <c r="CK10" s="115"/>
      <c r="CL10" s="115"/>
      <c r="CM10" s="115"/>
      <c r="CN10" s="115"/>
      <c r="CO10" s="115"/>
      <c r="CP10" s="115"/>
      <c r="CQ10" s="115"/>
      <c r="CR10" s="115"/>
      <c r="CS10" s="115"/>
      <c r="CT10" s="115"/>
      <c r="CU10" s="115"/>
      <c r="CV10" s="115"/>
      <c r="CW10" s="115"/>
      <c r="CX10" s="115"/>
      <c r="CY10" s="115"/>
      <c r="CZ10" s="115"/>
      <c r="DA10" s="115"/>
      <c r="DB10" s="115"/>
      <c r="DC10" s="115"/>
      <c r="DD10" s="115"/>
      <c r="DE10" s="115"/>
      <c r="DF10" s="115"/>
      <c r="DG10" s="115"/>
      <c r="DH10" s="115"/>
      <c r="DI10" s="115"/>
      <c r="DJ10" s="115"/>
      <c r="DK10" s="115"/>
      <c r="DL10" s="115"/>
      <c r="DM10" s="115"/>
      <c r="DN10" s="115"/>
      <c r="DO10" s="115"/>
      <c r="DP10" s="115"/>
      <c r="DQ10" s="115"/>
      <c r="DR10" s="115"/>
      <c r="DS10" s="115"/>
      <c r="DT10" s="115"/>
      <c r="DU10" s="115"/>
      <c r="DV10" s="115"/>
      <c r="DW10" s="115"/>
      <c r="DX10" s="115"/>
      <c r="DY10" s="115"/>
      <c r="DZ10" s="115"/>
      <c r="EA10" s="115"/>
      <c r="EB10" s="115"/>
      <c r="EC10" s="115"/>
      <c r="ED10" s="115"/>
      <c r="EE10" s="115"/>
      <c r="EF10" s="115"/>
      <c r="EG10" s="115"/>
      <c r="EH10" s="115"/>
      <c r="EI10" s="115"/>
      <c r="EJ10" s="115"/>
      <c r="EK10" s="115"/>
      <c r="EL10" s="115"/>
      <c r="EM10" s="115"/>
      <c r="EN10" s="115"/>
      <c r="EO10" s="115"/>
      <c r="EP10" s="115"/>
      <c r="EQ10" s="115"/>
      <c r="ER10" s="115"/>
      <c r="ES10" s="115"/>
      <c r="ET10" s="115"/>
      <c r="EU10" s="115"/>
      <c r="EV10" s="115"/>
      <c r="EW10" s="115"/>
      <c r="EX10" s="115"/>
      <c r="EY10" s="115"/>
      <c r="EZ10" s="115"/>
      <c r="FA10" s="115"/>
      <c r="FB10" s="115"/>
      <c r="FC10" s="115"/>
      <c r="FD10" s="115"/>
      <c r="FE10" s="115"/>
      <c r="FF10" s="115"/>
      <c r="FG10" s="115"/>
      <c r="FH10" s="115"/>
      <c r="FI10" s="115"/>
      <c r="FJ10" s="115"/>
      <c r="FK10" s="115"/>
      <c r="FL10" s="115"/>
      <c r="FM10" s="115"/>
      <c r="FN10" s="115"/>
      <c r="FO10" s="115"/>
      <c r="FP10" s="115"/>
      <c r="FQ10" s="115"/>
      <c r="FR10" s="115"/>
      <c r="FS10" s="115"/>
      <c r="FT10" s="115"/>
      <c r="FU10" s="115"/>
      <c r="FV10" s="115"/>
      <c r="FW10" s="115"/>
      <c r="FX10" s="115"/>
      <c r="FY10" s="115"/>
      <c r="FZ10" s="115"/>
      <c r="GA10" s="115"/>
      <c r="GB10" s="115"/>
      <c r="GC10" s="115"/>
      <c r="GD10" s="115"/>
      <c r="GE10" s="115"/>
      <c r="GF10" s="115"/>
      <c r="GG10" s="115"/>
      <c r="GH10" s="115"/>
      <c r="GI10" s="115"/>
      <c r="GJ10" s="115"/>
      <c r="GK10" s="115"/>
      <c r="GL10" s="115"/>
      <c r="GM10" s="115"/>
      <c r="GN10" s="115"/>
      <c r="GO10" s="115"/>
      <c r="GP10" s="115"/>
      <c r="GQ10" s="115"/>
      <c r="GR10" s="115"/>
      <c r="GS10" s="115"/>
      <c r="GT10" s="115"/>
      <c r="GU10" s="115"/>
      <c r="GV10" s="115"/>
      <c r="GW10" s="115"/>
      <c r="GX10" s="115"/>
      <c r="GY10" s="115"/>
      <c r="GZ10" s="115"/>
      <c r="HA10" s="115"/>
      <c r="HB10" s="115"/>
      <c r="HC10" s="115"/>
      <c r="HD10" s="115"/>
      <c r="HE10" s="115"/>
      <c r="HF10" s="115"/>
      <c r="HG10" s="115"/>
      <c r="HH10" s="115"/>
      <c r="HI10" s="115"/>
      <c r="HJ10" s="115"/>
      <c r="HK10" s="115"/>
      <c r="HL10" s="115"/>
      <c r="HM10" s="115"/>
      <c r="HN10" s="115"/>
      <c r="HO10" s="115"/>
      <c r="HP10" s="115"/>
      <c r="HQ10" s="115"/>
      <c r="HR10" s="115"/>
      <c r="HS10" s="115"/>
      <c r="HT10" s="115"/>
      <c r="HU10" s="115"/>
    </row>
    <row r="11" spans="1:256" s="125" customFormat="1" ht="14.25" x14ac:dyDescent="0.2">
      <c r="A11" s="121">
        <v>4</v>
      </c>
      <c r="B11" s="121" t="s">
        <v>16</v>
      </c>
      <c r="C11" s="122">
        <v>17</v>
      </c>
      <c r="D11" s="122">
        <v>17</v>
      </c>
      <c r="E11" s="122">
        <v>17</v>
      </c>
      <c r="F11" s="123">
        <f t="shared" si="4"/>
        <v>0</v>
      </c>
      <c r="G11" s="124">
        <f t="shared" si="5"/>
        <v>0</v>
      </c>
      <c r="H11" s="122">
        <v>36</v>
      </c>
      <c r="I11" s="122">
        <v>36</v>
      </c>
      <c r="J11" s="122">
        <v>36</v>
      </c>
      <c r="K11" s="123">
        <f t="shared" si="6"/>
        <v>0</v>
      </c>
      <c r="L11" s="124">
        <f t="shared" si="7"/>
        <v>0</v>
      </c>
      <c r="M11" s="122">
        <v>77</v>
      </c>
      <c r="N11" s="122">
        <v>77</v>
      </c>
      <c r="O11" s="122">
        <v>77</v>
      </c>
      <c r="P11" s="123">
        <f t="shared" si="8"/>
        <v>0</v>
      </c>
      <c r="Q11" s="124">
        <f t="shared" si="9"/>
        <v>0</v>
      </c>
      <c r="R11" s="122">
        <v>130</v>
      </c>
      <c r="S11" s="122">
        <v>130</v>
      </c>
      <c r="T11" s="122">
        <v>130</v>
      </c>
      <c r="U11" s="123">
        <f t="shared" si="10"/>
        <v>0</v>
      </c>
      <c r="V11" s="124">
        <f t="shared" si="11"/>
        <v>0</v>
      </c>
      <c r="W11" s="146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5"/>
      <c r="BR11" s="115"/>
      <c r="BS11" s="115"/>
      <c r="BT11" s="115"/>
      <c r="BU11" s="115"/>
      <c r="BV11" s="115"/>
      <c r="BW11" s="115"/>
      <c r="BX11" s="115"/>
      <c r="BY11" s="115"/>
      <c r="BZ11" s="115"/>
      <c r="CA11" s="115"/>
      <c r="CB11" s="115"/>
      <c r="CC11" s="115"/>
      <c r="CD11" s="115"/>
      <c r="CE11" s="115"/>
      <c r="CF11" s="115"/>
      <c r="CG11" s="115"/>
      <c r="CH11" s="115"/>
      <c r="CI11" s="115"/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15"/>
      <c r="CW11" s="115"/>
      <c r="CX11" s="115"/>
      <c r="CY11" s="115"/>
      <c r="CZ11" s="115"/>
      <c r="DA11" s="115"/>
      <c r="DB11" s="115"/>
      <c r="DC11" s="115"/>
      <c r="DD11" s="115"/>
      <c r="DE11" s="115"/>
      <c r="DF11" s="115"/>
      <c r="DG11" s="115"/>
      <c r="DH11" s="115"/>
      <c r="DI11" s="115"/>
      <c r="DJ11" s="115"/>
      <c r="DK11" s="115"/>
      <c r="DL11" s="115"/>
      <c r="DM11" s="115"/>
      <c r="DN11" s="115"/>
      <c r="DO11" s="115"/>
      <c r="DP11" s="115"/>
      <c r="DQ11" s="115"/>
      <c r="DR11" s="115"/>
      <c r="DS11" s="115"/>
      <c r="DT11" s="115"/>
      <c r="DU11" s="115"/>
      <c r="DV11" s="115"/>
      <c r="DW11" s="115"/>
      <c r="DX11" s="115"/>
      <c r="DY11" s="115"/>
      <c r="DZ11" s="115"/>
      <c r="EA11" s="115"/>
      <c r="EB11" s="115"/>
      <c r="EC11" s="115"/>
      <c r="ED11" s="115"/>
      <c r="EE11" s="115"/>
      <c r="EF11" s="115"/>
      <c r="EG11" s="115"/>
      <c r="EH11" s="115"/>
      <c r="EI11" s="115"/>
      <c r="EJ11" s="115"/>
      <c r="EK11" s="115"/>
      <c r="EL11" s="115"/>
      <c r="EM11" s="115"/>
      <c r="EN11" s="115"/>
      <c r="EO11" s="115"/>
      <c r="EP11" s="115"/>
      <c r="EQ11" s="115"/>
      <c r="ER11" s="115"/>
      <c r="ES11" s="115"/>
      <c r="ET11" s="115"/>
      <c r="EU11" s="115"/>
      <c r="EV11" s="115"/>
      <c r="EW11" s="115"/>
      <c r="EX11" s="115"/>
      <c r="EY11" s="115"/>
      <c r="EZ11" s="115"/>
      <c r="FA11" s="115"/>
      <c r="FB11" s="115"/>
      <c r="FC11" s="115"/>
      <c r="FD11" s="115"/>
      <c r="FE11" s="115"/>
      <c r="FF11" s="115"/>
      <c r="FG11" s="115"/>
      <c r="FH11" s="115"/>
      <c r="FI11" s="115"/>
      <c r="FJ11" s="115"/>
      <c r="FK11" s="115"/>
      <c r="FL11" s="115"/>
      <c r="FM11" s="115"/>
      <c r="FN11" s="115"/>
      <c r="FO11" s="115"/>
      <c r="FP11" s="115"/>
      <c r="FQ11" s="115"/>
      <c r="FR11" s="115"/>
      <c r="FS11" s="115"/>
      <c r="FT11" s="115"/>
      <c r="FU11" s="115"/>
      <c r="FV11" s="115"/>
      <c r="FW11" s="115"/>
      <c r="FX11" s="115"/>
      <c r="FY11" s="115"/>
      <c r="FZ11" s="115"/>
      <c r="GA11" s="115"/>
      <c r="GB11" s="115"/>
      <c r="GC11" s="115"/>
      <c r="GD11" s="115"/>
      <c r="GE11" s="115"/>
      <c r="GF11" s="115"/>
      <c r="GG11" s="115"/>
      <c r="GH11" s="115"/>
      <c r="GI11" s="115"/>
      <c r="GJ11" s="115"/>
      <c r="GK11" s="115"/>
      <c r="GL11" s="115"/>
      <c r="GM11" s="115"/>
      <c r="GN11" s="115"/>
      <c r="GO11" s="115"/>
      <c r="GP11" s="115"/>
      <c r="GQ11" s="115"/>
      <c r="GR11" s="115"/>
      <c r="GS11" s="115"/>
      <c r="GT11" s="115"/>
      <c r="GU11" s="115"/>
      <c r="GV11" s="115"/>
      <c r="GW11" s="115"/>
      <c r="GX11" s="115"/>
      <c r="GY11" s="115"/>
      <c r="GZ11" s="115"/>
      <c r="HA11" s="115"/>
      <c r="HB11" s="115"/>
      <c r="HC11" s="115"/>
      <c r="HD11" s="115"/>
      <c r="HE11" s="115"/>
      <c r="HF11" s="115"/>
      <c r="HG11" s="115"/>
      <c r="HH11" s="115"/>
      <c r="HI11" s="115"/>
      <c r="HJ11" s="115"/>
      <c r="HK11" s="115"/>
      <c r="HL11" s="115"/>
      <c r="HM11" s="115"/>
      <c r="HN11" s="115"/>
      <c r="HO11" s="115"/>
      <c r="HP11" s="115"/>
      <c r="HQ11" s="115"/>
      <c r="HR11" s="115"/>
      <c r="HS11" s="115"/>
      <c r="HT11" s="115"/>
      <c r="HU11" s="115"/>
    </row>
    <row r="12" spans="1:256" s="125" customFormat="1" ht="14.25" x14ac:dyDescent="0.2">
      <c r="A12" s="121">
        <v>5</v>
      </c>
      <c r="B12" s="121" t="s">
        <v>17</v>
      </c>
      <c r="C12" s="122">
        <v>17</v>
      </c>
      <c r="D12" s="122">
        <v>17</v>
      </c>
      <c r="E12" s="122">
        <v>17</v>
      </c>
      <c r="F12" s="123">
        <f t="shared" si="4"/>
        <v>0</v>
      </c>
      <c r="G12" s="124">
        <f t="shared" si="5"/>
        <v>0</v>
      </c>
      <c r="H12" s="122">
        <v>6</v>
      </c>
      <c r="I12" s="122">
        <v>6</v>
      </c>
      <c r="J12" s="122">
        <v>6</v>
      </c>
      <c r="K12" s="123">
        <f t="shared" si="6"/>
        <v>0</v>
      </c>
      <c r="L12" s="124">
        <f t="shared" si="7"/>
        <v>0</v>
      </c>
      <c r="M12" s="122">
        <v>12</v>
      </c>
      <c r="N12" s="122">
        <v>12</v>
      </c>
      <c r="O12" s="122">
        <v>12</v>
      </c>
      <c r="P12" s="123">
        <f t="shared" si="8"/>
        <v>0</v>
      </c>
      <c r="Q12" s="124">
        <f t="shared" si="9"/>
        <v>0</v>
      </c>
      <c r="R12" s="122">
        <v>35</v>
      </c>
      <c r="S12" s="122">
        <v>35</v>
      </c>
      <c r="T12" s="122">
        <v>35</v>
      </c>
      <c r="U12" s="123">
        <f t="shared" si="10"/>
        <v>0</v>
      </c>
      <c r="V12" s="124">
        <f t="shared" si="11"/>
        <v>0</v>
      </c>
      <c r="W12" s="146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  <c r="BY12" s="115"/>
      <c r="BZ12" s="115"/>
      <c r="CA12" s="115"/>
      <c r="CB12" s="115"/>
      <c r="CC12" s="115"/>
      <c r="CD12" s="115"/>
      <c r="CE12" s="115"/>
      <c r="CF12" s="115"/>
      <c r="CG12" s="115"/>
      <c r="CH12" s="115"/>
      <c r="CI12" s="115"/>
      <c r="CJ12" s="115"/>
      <c r="CK12" s="115"/>
      <c r="CL12" s="115"/>
      <c r="CM12" s="115"/>
      <c r="CN12" s="115"/>
      <c r="CO12" s="115"/>
      <c r="CP12" s="115"/>
      <c r="CQ12" s="115"/>
      <c r="CR12" s="115"/>
      <c r="CS12" s="115"/>
      <c r="CT12" s="115"/>
      <c r="CU12" s="115"/>
      <c r="CV12" s="115"/>
      <c r="CW12" s="115"/>
      <c r="CX12" s="115"/>
      <c r="CY12" s="115"/>
      <c r="CZ12" s="115"/>
      <c r="DA12" s="115"/>
      <c r="DB12" s="115"/>
      <c r="DC12" s="115"/>
      <c r="DD12" s="115"/>
      <c r="DE12" s="115"/>
      <c r="DF12" s="115"/>
      <c r="DG12" s="115"/>
      <c r="DH12" s="115"/>
      <c r="DI12" s="115"/>
      <c r="DJ12" s="115"/>
      <c r="DK12" s="115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115"/>
      <c r="DW12" s="115"/>
      <c r="DX12" s="115"/>
      <c r="DY12" s="115"/>
      <c r="DZ12" s="115"/>
      <c r="EA12" s="115"/>
      <c r="EB12" s="115"/>
      <c r="EC12" s="115"/>
      <c r="ED12" s="115"/>
      <c r="EE12" s="115"/>
      <c r="EF12" s="115"/>
      <c r="EG12" s="115"/>
      <c r="EH12" s="115"/>
      <c r="EI12" s="115"/>
      <c r="EJ12" s="115"/>
      <c r="EK12" s="115"/>
      <c r="EL12" s="115"/>
      <c r="EM12" s="115"/>
      <c r="EN12" s="115"/>
      <c r="EO12" s="115"/>
      <c r="EP12" s="115"/>
      <c r="EQ12" s="115"/>
      <c r="ER12" s="115"/>
      <c r="ES12" s="115"/>
      <c r="ET12" s="115"/>
      <c r="EU12" s="115"/>
      <c r="EV12" s="115"/>
      <c r="EW12" s="115"/>
      <c r="EX12" s="115"/>
      <c r="EY12" s="115"/>
      <c r="EZ12" s="115"/>
      <c r="FA12" s="115"/>
      <c r="FB12" s="115"/>
      <c r="FC12" s="115"/>
      <c r="FD12" s="115"/>
      <c r="FE12" s="115"/>
      <c r="FF12" s="115"/>
      <c r="FG12" s="115"/>
      <c r="FH12" s="115"/>
      <c r="FI12" s="115"/>
      <c r="FJ12" s="115"/>
      <c r="FK12" s="115"/>
      <c r="FL12" s="115"/>
      <c r="FM12" s="115"/>
      <c r="FN12" s="115"/>
      <c r="FO12" s="115"/>
      <c r="FP12" s="115"/>
      <c r="FQ12" s="115"/>
      <c r="FR12" s="115"/>
      <c r="FS12" s="115"/>
      <c r="FT12" s="115"/>
      <c r="FU12" s="115"/>
      <c r="FV12" s="115"/>
      <c r="FW12" s="115"/>
      <c r="FX12" s="115"/>
      <c r="FY12" s="115"/>
      <c r="FZ12" s="115"/>
      <c r="GA12" s="115"/>
      <c r="GB12" s="115"/>
      <c r="GC12" s="115"/>
      <c r="GD12" s="115"/>
      <c r="GE12" s="115"/>
      <c r="GF12" s="115"/>
      <c r="GG12" s="115"/>
      <c r="GH12" s="115"/>
      <c r="GI12" s="115"/>
      <c r="GJ12" s="115"/>
      <c r="GK12" s="115"/>
      <c r="GL12" s="115"/>
      <c r="GM12" s="115"/>
      <c r="GN12" s="115"/>
      <c r="GO12" s="115"/>
      <c r="GP12" s="115"/>
      <c r="GQ12" s="115"/>
      <c r="GR12" s="115"/>
      <c r="GS12" s="115"/>
      <c r="GT12" s="115"/>
      <c r="GU12" s="115"/>
      <c r="GV12" s="115"/>
      <c r="GW12" s="115"/>
      <c r="GX12" s="115"/>
      <c r="GY12" s="115"/>
      <c r="GZ12" s="115"/>
      <c r="HA12" s="115"/>
      <c r="HB12" s="115"/>
      <c r="HC12" s="115"/>
      <c r="HD12" s="115"/>
      <c r="HE12" s="115"/>
      <c r="HF12" s="115"/>
      <c r="HG12" s="115"/>
      <c r="HH12" s="115"/>
      <c r="HI12" s="115"/>
      <c r="HJ12" s="115"/>
      <c r="HK12" s="115"/>
      <c r="HL12" s="115"/>
      <c r="HM12" s="115"/>
      <c r="HN12" s="115"/>
      <c r="HO12" s="115"/>
      <c r="HP12" s="115"/>
      <c r="HQ12" s="115"/>
      <c r="HR12" s="115"/>
      <c r="HS12" s="115"/>
      <c r="HT12" s="115"/>
      <c r="HU12" s="115"/>
    </row>
    <row r="13" spans="1:256" s="125" customFormat="1" ht="14.25" x14ac:dyDescent="0.2">
      <c r="A13" s="121">
        <v>6</v>
      </c>
      <c r="B13" s="121" t="s">
        <v>18</v>
      </c>
      <c r="C13" s="122">
        <v>13</v>
      </c>
      <c r="D13" s="122">
        <v>24</v>
      </c>
      <c r="E13" s="122">
        <v>12</v>
      </c>
      <c r="F13" s="123">
        <f t="shared" si="4"/>
        <v>-1</v>
      </c>
      <c r="G13" s="124">
        <f t="shared" si="5"/>
        <v>-7.6923076923076925</v>
      </c>
      <c r="H13" s="122">
        <v>27</v>
      </c>
      <c r="I13" s="122">
        <v>26</v>
      </c>
      <c r="J13" s="122">
        <v>25</v>
      </c>
      <c r="K13" s="123">
        <f t="shared" si="6"/>
        <v>-2</v>
      </c>
      <c r="L13" s="124">
        <f t="shared" si="7"/>
        <v>-7.4074074074074066</v>
      </c>
      <c r="M13" s="122">
        <v>43</v>
      </c>
      <c r="N13" s="122">
        <v>44</v>
      </c>
      <c r="O13" s="122">
        <v>42</v>
      </c>
      <c r="P13" s="123">
        <f t="shared" si="8"/>
        <v>-1</v>
      </c>
      <c r="Q13" s="124">
        <f t="shared" si="9"/>
        <v>-2.3255813953488373</v>
      </c>
      <c r="R13" s="122">
        <v>83</v>
      </c>
      <c r="S13" s="122">
        <v>94</v>
      </c>
      <c r="T13" s="122">
        <v>79</v>
      </c>
      <c r="U13" s="123">
        <f t="shared" si="10"/>
        <v>-4</v>
      </c>
      <c r="V13" s="124">
        <f t="shared" si="11"/>
        <v>-4.8192771084337354</v>
      </c>
      <c r="W13" s="146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5"/>
      <c r="CC13" s="115"/>
      <c r="CD13" s="115"/>
      <c r="CE13" s="115"/>
      <c r="CF13" s="115"/>
      <c r="CG13" s="115"/>
      <c r="CH13" s="115"/>
      <c r="CI13" s="115"/>
      <c r="CJ13" s="115"/>
      <c r="CK13" s="115"/>
      <c r="CL13" s="115"/>
      <c r="CM13" s="115"/>
      <c r="CN13" s="115"/>
      <c r="CO13" s="115"/>
      <c r="CP13" s="115"/>
      <c r="CQ13" s="115"/>
      <c r="CR13" s="115"/>
      <c r="CS13" s="115"/>
      <c r="CT13" s="115"/>
      <c r="CU13" s="115"/>
      <c r="CV13" s="115"/>
      <c r="CW13" s="115"/>
      <c r="CX13" s="115"/>
      <c r="CY13" s="115"/>
      <c r="CZ13" s="115"/>
      <c r="DA13" s="115"/>
      <c r="DB13" s="115"/>
      <c r="DC13" s="115"/>
      <c r="DD13" s="115"/>
      <c r="DE13" s="115"/>
      <c r="DF13" s="115"/>
      <c r="DG13" s="115"/>
      <c r="DH13" s="115"/>
      <c r="DI13" s="115"/>
      <c r="DJ13" s="115"/>
      <c r="DK13" s="115"/>
      <c r="DL13" s="115"/>
      <c r="DM13" s="115"/>
      <c r="DN13" s="115"/>
      <c r="DO13" s="115"/>
      <c r="DP13" s="115"/>
      <c r="DQ13" s="115"/>
      <c r="DR13" s="115"/>
      <c r="DS13" s="115"/>
      <c r="DT13" s="115"/>
      <c r="DU13" s="115"/>
      <c r="DV13" s="115"/>
      <c r="DW13" s="115"/>
      <c r="DX13" s="115"/>
      <c r="DY13" s="115"/>
      <c r="DZ13" s="115"/>
      <c r="EA13" s="115"/>
      <c r="EB13" s="115"/>
      <c r="EC13" s="115"/>
      <c r="ED13" s="115"/>
      <c r="EE13" s="115"/>
      <c r="EF13" s="115"/>
      <c r="EG13" s="115"/>
      <c r="EH13" s="115"/>
      <c r="EI13" s="115"/>
      <c r="EJ13" s="115"/>
      <c r="EK13" s="115"/>
      <c r="EL13" s="115"/>
      <c r="EM13" s="115"/>
      <c r="EN13" s="115"/>
      <c r="EO13" s="115"/>
      <c r="EP13" s="115"/>
      <c r="EQ13" s="115"/>
      <c r="ER13" s="115"/>
      <c r="ES13" s="115"/>
      <c r="ET13" s="115"/>
      <c r="EU13" s="115"/>
      <c r="EV13" s="115"/>
      <c r="EW13" s="115"/>
      <c r="EX13" s="115"/>
      <c r="EY13" s="115"/>
      <c r="EZ13" s="115"/>
      <c r="FA13" s="115"/>
      <c r="FB13" s="115"/>
      <c r="FC13" s="115"/>
      <c r="FD13" s="115"/>
      <c r="FE13" s="115"/>
      <c r="FF13" s="115"/>
      <c r="FG13" s="115"/>
      <c r="FH13" s="115"/>
      <c r="FI13" s="115"/>
      <c r="FJ13" s="115"/>
      <c r="FK13" s="115"/>
      <c r="FL13" s="115"/>
      <c r="FM13" s="115"/>
      <c r="FN13" s="115"/>
      <c r="FO13" s="115"/>
      <c r="FP13" s="115"/>
      <c r="FQ13" s="115"/>
      <c r="FR13" s="115"/>
      <c r="FS13" s="115"/>
      <c r="FT13" s="115"/>
      <c r="FU13" s="115"/>
      <c r="FV13" s="115"/>
      <c r="FW13" s="115"/>
      <c r="FX13" s="115"/>
      <c r="FY13" s="115"/>
      <c r="FZ13" s="115"/>
      <c r="GA13" s="115"/>
      <c r="GB13" s="115"/>
      <c r="GC13" s="115"/>
      <c r="GD13" s="115"/>
      <c r="GE13" s="115"/>
      <c r="GF13" s="115"/>
      <c r="GG13" s="115"/>
      <c r="GH13" s="115"/>
      <c r="GI13" s="115"/>
      <c r="GJ13" s="115"/>
      <c r="GK13" s="115"/>
      <c r="GL13" s="115"/>
      <c r="GM13" s="115"/>
      <c r="GN13" s="115"/>
      <c r="GO13" s="115"/>
      <c r="GP13" s="115"/>
      <c r="GQ13" s="115"/>
      <c r="GR13" s="115"/>
      <c r="GS13" s="115"/>
      <c r="GT13" s="115"/>
      <c r="GU13" s="115"/>
      <c r="GV13" s="115"/>
      <c r="GW13" s="115"/>
      <c r="GX13" s="115"/>
      <c r="GY13" s="115"/>
      <c r="GZ13" s="115"/>
      <c r="HA13" s="115"/>
      <c r="HB13" s="115"/>
      <c r="HC13" s="115"/>
      <c r="HD13" s="115"/>
      <c r="HE13" s="115"/>
      <c r="HF13" s="115"/>
      <c r="HG13" s="115"/>
      <c r="HH13" s="115"/>
      <c r="HI13" s="115"/>
      <c r="HJ13" s="115"/>
      <c r="HK13" s="115"/>
      <c r="HL13" s="115"/>
      <c r="HM13" s="115"/>
      <c r="HN13" s="115"/>
      <c r="HO13" s="115"/>
      <c r="HP13" s="115"/>
      <c r="HQ13" s="115"/>
      <c r="HR13" s="115"/>
      <c r="HS13" s="115"/>
      <c r="HT13" s="115"/>
      <c r="HU13" s="115"/>
    </row>
    <row r="14" spans="1:256" s="125" customFormat="1" ht="14.25" x14ac:dyDescent="0.2">
      <c r="A14" s="121">
        <v>7</v>
      </c>
      <c r="B14" s="121" t="s">
        <v>19</v>
      </c>
      <c r="C14" s="122">
        <v>45</v>
      </c>
      <c r="D14" s="122">
        <v>45</v>
      </c>
      <c r="E14" s="123">
        <v>45</v>
      </c>
      <c r="F14" s="123">
        <f t="shared" si="4"/>
        <v>0</v>
      </c>
      <c r="G14" s="124">
        <f t="shared" si="5"/>
        <v>0</v>
      </c>
      <c r="H14" s="122">
        <v>30</v>
      </c>
      <c r="I14" s="122">
        <v>30</v>
      </c>
      <c r="J14" s="122">
        <v>30</v>
      </c>
      <c r="K14" s="123">
        <f t="shared" si="6"/>
        <v>0</v>
      </c>
      <c r="L14" s="124">
        <f t="shared" si="7"/>
        <v>0</v>
      </c>
      <c r="M14" s="122">
        <v>19</v>
      </c>
      <c r="N14" s="122">
        <v>19</v>
      </c>
      <c r="O14" s="122">
        <v>19</v>
      </c>
      <c r="P14" s="123">
        <f t="shared" si="8"/>
        <v>0</v>
      </c>
      <c r="Q14" s="124">
        <f t="shared" si="9"/>
        <v>0</v>
      </c>
      <c r="R14" s="122">
        <v>94</v>
      </c>
      <c r="S14" s="122">
        <v>94</v>
      </c>
      <c r="T14" s="122">
        <v>94</v>
      </c>
      <c r="U14" s="123">
        <f t="shared" si="10"/>
        <v>0</v>
      </c>
      <c r="V14" s="124">
        <f t="shared" si="11"/>
        <v>0</v>
      </c>
      <c r="W14" s="146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15"/>
      <c r="CI14" s="115"/>
      <c r="CJ14" s="115"/>
      <c r="CK14" s="115"/>
      <c r="CL14" s="115"/>
      <c r="CM14" s="115"/>
      <c r="CN14" s="115"/>
      <c r="CO14" s="115"/>
      <c r="CP14" s="115"/>
      <c r="CQ14" s="115"/>
      <c r="CR14" s="115"/>
      <c r="CS14" s="115"/>
      <c r="CT14" s="115"/>
      <c r="CU14" s="115"/>
      <c r="CV14" s="115"/>
      <c r="CW14" s="115"/>
      <c r="CX14" s="115"/>
      <c r="CY14" s="115"/>
      <c r="CZ14" s="115"/>
      <c r="DA14" s="115"/>
      <c r="DB14" s="115"/>
      <c r="DC14" s="115"/>
      <c r="DD14" s="115"/>
      <c r="DE14" s="115"/>
      <c r="DF14" s="115"/>
      <c r="DG14" s="115"/>
      <c r="DH14" s="115"/>
      <c r="DI14" s="115"/>
      <c r="DJ14" s="115"/>
      <c r="DK14" s="115"/>
      <c r="DL14" s="115"/>
      <c r="DM14" s="115"/>
      <c r="DN14" s="115"/>
      <c r="DO14" s="115"/>
      <c r="DP14" s="115"/>
      <c r="DQ14" s="115"/>
      <c r="DR14" s="115"/>
      <c r="DS14" s="115"/>
      <c r="DT14" s="115"/>
      <c r="DU14" s="115"/>
      <c r="DV14" s="115"/>
      <c r="DW14" s="115"/>
      <c r="DX14" s="115"/>
      <c r="DY14" s="115"/>
      <c r="DZ14" s="115"/>
      <c r="EA14" s="115"/>
      <c r="EB14" s="115"/>
      <c r="EC14" s="115"/>
      <c r="ED14" s="115"/>
      <c r="EE14" s="115"/>
      <c r="EF14" s="115"/>
      <c r="EG14" s="115"/>
      <c r="EH14" s="115"/>
      <c r="EI14" s="115"/>
      <c r="EJ14" s="115"/>
      <c r="EK14" s="115"/>
      <c r="EL14" s="115"/>
      <c r="EM14" s="115"/>
      <c r="EN14" s="115"/>
      <c r="EO14" s="115"/>
      <c r="EP14" s="115"/>
      <c r="EQ14" s="115"/>
      <c r="ER14" s="115"/>
      <c r="ES14" s="115"/>
      <c r="ET14" s="115"/>
      <c r="EU14" s="115"/>
      <c r="EV14" s="115"/>
      <c r="EW14" s="115"/>
      <c r="EX14" s="115"/>
      <c r="EY14" s="115"/>
      <c r="EZ14" s="115"/>
      <c r="FA14" s="115"/>
      <c r="FB14" s="115"/>
      <c r="FC14" s="115"/>
      <c r="FD14" s="115"/>
      <c r="FE14" s="115"/>
      <c r="FF14" s="115"/>
      <c r="FG14" s="115"/>
      <c r="FH14" s="115"/>
      <c r="FI14" s="115"/>
      <c r="FJ14" s="115"/>
      <c r="FK14" s="115"/>
      <c r="FL14" s="115"/>
      <c r="FM14" s="115"/>
      <c r="FN14" s="115"/>
      <c r="FO14" s="115"/>
      <c r="FP14" s="115"/>
      <c r="FQ14" s="115"/>
      <c r="FR14" s="115"/>
      <c r="FS14" s="115"/>
      <c r="FT14" s="115"/>
      <c r="FU14" s="115"/>
      <c r="FV14" s="115"/>
      <c r="FW14" s="115"/>
      <c r="FX14" s="115"/>
      <c r="FY14" s="115"/>
      <c r="FZ14" s="115"/>
      <c r="GA14" s="115"/>
      <c r="GB14" s="115"/>
      <c r="GC14" s="115"/>
      <c r="GD14" s="115"/>
      <c r="GE14" s="115"/>
      <c r="GF14" s="115"/>
      <c r="GG14" s="115"/>
      <c r="GH14" s="115"/>
      <c r="GI14" s="115"/>
      <c r="GJ14" s="115"/>
      <c r="GK14" s="115"/>
      <c r="GL14" s="115"/>
      <c r="GM14" s="115"/>
      <c r="GN14" s="115"/>
      <c r="GO14" s="115"/>
      <c r="GP14" s="115"/>
      <c r="GQ14" s="115"/>
      <c r="GR14" s="115"/>
      <c r="GS14" s="115"/>
      <c r="GT14" s="115"/>
      <c r="GU14" s="115"/>
      <c r="GV14" s="115"/>
      <c r="GW14" s="115"/>
      <c r="GX14" s="115"/>
      <c r="GY14" s="115"/>
      <c r="GZ14" s="115"/>
      <c r="HA14" s="115"/>
      <c r="HB14" s="115"/>
      <c r="HC14" s="115"/>
      <c r="HD14" s="115"/>
      <c r="HE14" s="115"/>
      <c r="HF14" s="115"/>
      <c r="HG14" s="115"/>
      <c r="HH14" s="115"/>
      <c r="HI14" s="115"/>
      <c r="HJ14" s="115"/>
      <c r="HK14" s="115"/>
      <c r="HL14" s="115"/>
      <c r="HM14" s="115"/>
      <c r="HN14" s="115"/>
      <c r="HO14" s="115"/>
      <c r="HP14" s="115"/>
      <c r="HQ14" s="115"/>
      <c r="HR14" s="115"/>
      <c r="HS14" s="115"/>
      <c r="HT14" s="115"/>
      <c r="HU14" s="115"/>
    </row>
    <row r="15" spans="1:256" s="125" customFormat="1" ht="14.25" x14ac:dyDescent="0.2">
      <c r="A15" s="121">
        <v>8</v>
      </c>
      <c r="B15" s="121" t="s">
        <v>20</v>
      </c>
      <c r="C15" s="122">
        <v>0</v>
      </c>
      <c r="D15" s="122">
        <v>0</v>
      </c>
      <c r="E15" s="122">
        <v>0</v>
      </c>
      <c r="F15" s="123">
        <f t="shared" si="4"/>
        <v>0</v>
      </c>
      <c r="G15" s="124" t="str">
        <f t="shared" si="5"/>
        <v/>
      </c>
      <c r="H15" s="122">
        <v>0</v>
      </c>
      <c r="I15" s="122">
        <v>0</v>
      </c>
      <c r="J15" s="122">
        <v>0</v>
      </c>
      <c r="K15" s="123">
        <f t="shared" si="6"/>
        <v>0</v>
      </c>
      <c r="L15" s="124" t="str">
        <f t="shared" si="7"/>
        <v/>
      </c>
      <c r="M15" s="122">
        <v>0</v>
      </c>
      <c r="N15" s="122">
        <v>0</v>
      </c>
      <c r="O15" s="122">
        <v>0</v>
      </c>
      <c r="P15" s="123">
        <f t="shared" si="8"/>
        <v>0</v>
      </c>
      <c r="Q15" s="124" t="str">
        <f t="shared" si="9"/>
        <v/>
      </c>
      <c r="R15" s="122">
        <v>0</v>
      </c>
      <c r="S15" s="122">
        <v>0</v>
      </c>
      <c r="T15" s="122">
        <v>0</v>
      </c>
      <c r="U15" s="123">
        <f t="shared" si="10"/>
        <v>0</v>
      </c>
      <c r="V15" s="124" t="str">
        <f t="shared" si="11"/>
        <v/>
      </c>
      <c r="W15" s="146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5"/>
      <c r="CM15" s="115"/>
      <c r="CN15" s="115"/>
      <c r="CO15" s="115"/>
      <c r="CP15" s="115"/>
      <c r="CQ15" s="115"/>
      <c r="CR15" s="115"/>
      <c r="CS15" s="115"/>
      <c r="CT15" s="115"/>
      <c r="CU15" s="115"/>
      <c r="CV15" s="115"/>
      <c r="CW15" s="115"/>
      <c r="CX15" s="115"/>
      <c r="CY15" s="115"/>
      <c r="CZ15" s="115"/>
      <c r="DA15" s="115"/>
      <c r="DB15" s="115"/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5"/>
      <c r="DN15" s="115"/>
      <c r="DO15" s="115"/>
      <c r="DP15" s="115"/>
      <c r="DQ15" s="115"/>
      <c r="DR15" s="115"/>
      <c r="DS15" s="115"/>
      <c r="DT15" s="115"/>
      <c r="DU15" s="115"/>
      <c r="DV15" s="115"/>
      <c r="DW15" s="115"/>
      <c r="DX15" s="115"/>
      <c r="DY15" s="115"/>
      <c r="DZ15" s="115"/>
      <c r="EA15" s="115"/>
      <c r="EB15" s="115"/>
      <c r="EC15" s="115"/>
      <c r="ED15" s="115"/>
      <c r="EE15" s="115"/>
      <c r="EF15" s="115"/>
      <c r="EG15" s="115"/>
      <c r="EH15" s="115"/>
      <c r="EI15" s="115"/>
      <c r="EJ15" s="115"/>
      <c r="EK15" s="115"/>
      <c r="EL15" s="115"/>
      <c r="EM15" s="115"/>
      <c r="EN15" s="115"/>
      <c r="EO15" s="115"/>
      <c r="EP15" s="115"/>
      <c r="EQ15" s="115"/>
      <c r="ER15" s="115"/>
      <c r="ES15" s="115"/>
      <c r="ET15" s="115"/>
      <c r="EU15" s="115"/>
      <c r="EV15" s="115"/>
      <c r="EW15" s="115"/>
      <c r="EX15" s="115"/>
      <c r="EY15" s="115"/>
      <c r="EZ15" s="115"/>
      <c r="FA15" s="115"/>
      <c r="FB15" s="115"/>
      <c r="FC15" s="115"/>
      <c r="FD15" s="115"/>
      <c r="FE15" s="115"/>
      <c r="FF15" s="115"/>
      <c r="FG15" s="115"/>
      <c r="FH15" s="115"/>
      <c r="FI15" s="115"/>
      <c r="FJ15" s="115"/>
      <c r="FK15" s="115"/>
      <c r="FL15" s="115"/>
      <c r="FM15" s="115"/>
      <c r="FN15" s="115"/>
      <c r="FO15" s="115"/>
      <c r="FP15" s="115"/>
      <c r="FQ15" s="115"/>
      <c r="FR15" s="115"/>
      <c r="FS15" s="115"/>
      <c r="FT15" s="115"/>
      <c r="FU15" s="115"/>
      <c r="FV15" s="115"/>
      <c r="FW15" s="115"/>
      <c r="FX15" s="115"/>
      <c r="FY15" s="115"/>
      <c r="FZ15" s="115"/>
      <c r="GA15" s="115"/>
      <c r="GB15" s="115"/>
      <c r="GC15" s="115"/>
      <c r="GD15" s="115"/>
      <c r="GE15" s="115"/>
      <c r="GF15" s="115"/>
      <c r="GG15" s="115"/>
      <c r="GH15" s="115"/>
      <c r="GI15" s="115"/>
      <c r="GJ15" s="115"/>
      <c r="GK15" s="115"/>
      <c r="GL15" s="115"/>
      <c r="GM15" s="115"/>
      <c r="GN15" s="115"/>
      <c r="GO15" s="115"/>
      <c r="GP15" s="115"/>
      <c r="GQ15" s="115"/>
      <c r="GR15" s="115"/>
      <c r="GS15" s="115"/>
      <c r="GT15" s="115"/>
      <c r="GU15" s="115"/>
      <c r="GV15" s="115"/>
      <c r="GW15" s="115"/>
      <c r="GX15" s="115"/>
      <c r="GY15" s="115"/>
      <c r="GZ15" s="115"/>
      <c r="HA15" s="115"/>
      <c r="HB15" s="115"/>
      <c r="HC15" s="115"/>
      <c r="HD15" s="115"/>
      <c r="HE15" s="115"/>
      <c r="HF15" s="115"/>
      <c r="HG15" s="115"/>
      <c r="HH15" s="115"/>
      <c r="HI15" s="115"/>
      <c r="HJ15" s="115"/>
      <c r="HK15" s="115"/>
      <c r="HL15" s="115"/>
      <c r="HM15" s="115"/>
      <c r="HN15" s="115"/>
      <c r="HO15" s="115"/>
      <c r="HP15" s="115"/>
      <c r="HQ15" s="115"/>
      <c r="HR15" s="115"/>
      <c r="HS15" s="115"/>
      <c r="HT15" s="115"/>
      <c r="HU15" s="115"/>
    </row>
    <row r="16" spans="1:256" s="125" customFormat="1" ht="14.25" x14ac:dyDescent="0.2">
      <c r="A16" s="121">
        <v>9</v>
      </c>
      <c r="B16" s="121" t="s">
        <v>21</v>
      </c>
      <c r="C16" s="122">
        <v>0</v>
      </c>
      <c r="D16" s="122">
        <v>0</v>
      </c>
      <c r="E16" s="122">
        <v>0</v>
      </c>
      <c r="F16" s="123">
        <f t="shared" si="4"/>
        <v>0</v>
      </c>
      <c r="G16" s="124" t="str">
        <f t="shared" si="5"/>
        <v/>
      </c>
      <c r="H16" s="122">
        <v>0</v>
      </c>
      <c r="I16" s="122">
        <v>0</v>
      </c>
      <c r="J16" s="122">
        <v>0</v>
      </c>
      <c r="K16" s="123">
        <f t="shared" si="6"/>
        <v>0</v>
      </c>
      <c r="L16" s="124" t="str">
        <f t="shared" si="7"/>
        <v/>
      </c>
      <c r="M16" s="122">
        <v>0</v>
      </c>
      <c r="N16" s="122">
        <v>0</v>
      </c>
      <c r="O16" s="122">
        <v>0</v>
      </c>
      <c r="P16" s="123">
        <f t="shared" si="8"/>
        <v>0</v>
      </c>
      <c r="Q16" s="124" t="str">
        <f t="shared" si="9"/>
        <v/>
      </c>
      <c r="R16" s="122">
        <v>0</v>
      </c>
      <c r="S16" s="122">
        <v>0</v>
      </c>
      <c r="T16" s="122">
        <v>0</v>
      </c>
      <c r="U16" s="123">
        <f t="shared" si="10"/>
        <v>0</v>
      </c>
      <c r="V16" s="124" t="str">
        <f t="shared" si="11"/>
        <v/>
      </c>
      <c r="W16" s="146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  <c r="BH16" s="115"/>
      <c r="BI16" s="115"/>
      <c r="BJ16" s="115"/>
      <c r="BK16" s="115"/>
      <c r="BL16" s="115"/>
      <c r="BM16" s="115"/>
      <c r="BN16" s="115"/>
      <c r="BO16" s="115"/>
      <c r="BP16" s="115"/>
      <c r="BQ16" s="115"/>
      <c r="BR16" s="115"/>
      <c r="BS16" s="115"/>
      <c r="BT16" s="115"/>
      <c r="BU16" s="115"/>
      <c r="BV16" s="115"/>
      <c r="BW16" s="115"/>
      <c r="BX16" s="115"/>
      <c r="BY16" s="115"/>
      <c r="BZ16" s="115"/>
      <c r="CA16" s="115"/>
      <c r="CB16" s="115"/>
      <c r="CC16" s="115"/>
      <c r="CD16" s="115"/>
      <c r="CE16" s="115"/>
      <c r="CF16" s="115"/>
      <c r="CG16" s="115"/>
      <c r="CH16" s="115"/>
      <c r="CI16" s="115"/>
      <c r="CJ16" s="115"/>
      <c r="CK16" s="115"/>
      <c r="CL16" s="115"/>
      <c r="CM16" s="115"/>
      <c r="CN16" s="115"/>
      <c r="CO16" s="115"/>
      <c r="CP16" s="115"/>
      <c r="CQ16" s="115"/>
      <c r="CR16" s="115"/>
      <c r="CS16" s="115"/>
      <c r="CT16" s="115"/>
      <c r="CU16" s="115"/>
      <c r="CV16" s="115"/>
      <c r="CW16" s="115"/>
      <c r="CX16" s="115"/>
      <c r="CY16" s="115"/>
      <c r="CZ16" s="115"/>
      <c r="DA16" s="115"/>
      <c r="DB16" s="115"/>
      <c r="DC16" s="115"/>
      <c r="DD16" s="115"/>
      <c r="DE16" s="115"/>
      <c r="DF16" s="115"/>
      <c r="DG16" s="115"/>
      <c r="DH16" s="115"/>
      <c r="DI16" s="115"/>
      <c r="DJ16" s="115"/>
      <c r="DK16" s="115"/>
      <c r="DL16" s="115"/>
      <c r="DM16" s="115"/>
      <c r="DN16" s="115"/>
      <c r="DO16" s="115"/>
      <c r="DP16" s="115"/>
      <c r="DQ16" s="115"/>
      <c r="DR16" s="115"/>
      <c r="DS16" s="115"/>
      <c r="DT16" s="115"/>
      <c r="DU16" s="115"/>
      <c r="DV16" s="115"/>
      <c r="DW16" s="115"/>
      <c r="DX16" s="115"/>
      <c r="DY16" s="115"/>
      <c r="DZ16" s="115"/>
      <c r="EA16" s="115"/>
      <c r="EB16" s="115"/>
      <c r="EC16" s="115"/>
      <c r="ED16" s="115"/>
      <c r="EE16" s="115"/>
      <c r="EF16" s="115"/>
      <c r="EG16" s="115"/>
      <c r="EH16" s="115"/>
      <c r="EI16" s="115"/>
      <c r="EJ16" s="115"/>
      <c r="EK16" s="115"/>
      <c r="EL16" s="115"/>
      <c r="EM16" s="115"/>
      <c r="EN16" s="115"/>
      <c r="EO16" s="115"/>
      <c r="EP16" s="115"/>
      <c r="EQ16" s="115"/>
      <c r="ER16" s="115"/>
      <c r="ES16" s="115"/>
      <c r="ET16" s="115"/>
      <c r="EU16" s="115"/>
      <c r="EV16" s="115"/>
      <c r="EW16" s="115"/>
      <c r="EX16" s="115"/>
      <c r="EY16" s="115"/>
      <c r="EZ16" s="115"/>
      <c r="FA16" s="115"/>
      <c r="FB16" s="115"/>
      <c r="FC16" s="115"/>
      <c r="FD16" s="115"/>
      <c r="FE16" s="115"/>
      <c r="FF16" s="115"/>
      <c r="FG16" s="115"/>
      <c r="FH16" s="115"/>
      <c r="FI16" s="115"/>
      <c r="FJ16" s="115"/>
      <c r="FK16" s="115"/>
      <c r="FL16" s="115"/>
      <c r="FM16" s="115"/>
      <c r="FN16" s="115"/>
      <c r="FO16" s="115"/>
      <c r="FP16" s="115"/>
      <c r="FQ16" s="115"/>
      <c r="FR16" s="115"/>
      <c r="FS16" s="115"/>
      <c r="FT16" s="115"/>
      <c r="FU16" s="115"/>
      <c r="FV16" s="115"/>
      <c r="FW16" s="115"/>
      <c r="FX16" s="115"/>
      <c r="FY16" s="115"/>
      <c r="FZ16" s="115"/>
      <c r="GA16" s="115"/>
      <c r="GB16" s="115"/>
      <c r="GC16" s="115"/>
      <c r="GD16" s="115"/>
      <c r="GE16" s="115"/>
      <c r="GF16" s="115"/>
      <c r="GG16" s="115"/>
      <c r="GH16" s="115"/>
      <c r="GI16" s="115"/>
      <c r="GJ16" s="115"/>
      <c r="GK16" s="115"/>
      <c r="GL16" s="115"/>
      <c r="GM16" s="115"/>
      <c r="GN16" s="115"/>
      <c r="GO16" s="115"/>
      <c r="GP16" s="115"/>
      <c r="GQ16" s="115"/>
      <c r="GR16" s="115"/>
      <c r="GS16" s="115"/>
      <c r="GT16" s="115"/>
      <c r="GU16" s="115"/>
      <c r="GV16" s="115"/>
      <c r="GW16" s="115"/>
      <c r="GX16" s="115"/>
      <c r="GY16" s="115"/>
      <c r="GZ16" s="115"/>
      <c r="HA16" s="115"/>
      <c r="HB16" s="115"/>
      <c r="HC16" s="115"/>
      <c r="HD16" s="115"/>
      <c r="HE16" s="115"/>
      <c r="HF16" s="115"/>
      <c r="HG16" s="115"/>
      <c r="HH16" s="115"/>
      <c r="HI16" s="115"/>
      <c r="HJ16" s="115"/>
      <c r="HK16" s="115"/>
      <c r="HL16" s="115"/>
      <c r="HM16" s="115"/>
      <c r="HN16" s="115"/>
      <c r="HO16" s="115"/>
      <c r="HP16" s="115"/>
      <c r="HQ16" s="115"/>
      <c r="HR16" s="115"/>
      <c r="HS16" s="115"/>
      <c r="HT16" s="115"/>
      <c r="HU16" s="115"/>
    </row>
    <row r="17" spans="1:256" s="125" customFormat="1" ht="14.25" x14ac:dyDescent="0.2">
      <c r="A17" s="121">
        <v>10</v>
      </c>
      <c r="B17" s="121" t="s">
        <v>22</v>
      </c>
      <c r="C17" s="122">
        <v>13</v>
      </c>
      <c r="D17" s="122">
        <v>13</v>
      </c>
      <c r="E17" s="122">
        <v>13</v>
      </c>
      <c r="F17" s="123">
        <f t="shared" si="4"/>
        <v>0</v>
      </c>
      <c r="G17" s="124">
        <f t="shared" si="5"/>
        <v>0</v>
      </c>
      <c r="H17" s="122">
        <v>12</v>
      </c>
      <c r="I17" s="122">
        <v>12</v>
      </c>
      <c r="J17" s="122">
        <v>12</v>
      </c>
      <c r="K17" s="123">
        <f t="shared" si="6"/>
        <v>0</v>
      </c>
      <c r="L17" s="124">
        <f t="shared" si="7"/>
        <v>0</v>
      </c>
      <c r="M17" s="122">
        <v>26</v>
      </c>
      <c r="N17" s="122">
        <v>26</v>
      </c>
      <c r="O17" s="122">
        <v>26</v>
      </c>
      <c r="P17" s="123">
        <f t="shared" si="8"/>
        <v>0</v>
      </c>
      <c r="Q17" s="124">
        <f t="shared" si="9"/>
        <v>0</v>
      </c>
      <c r="R17" s="122">
        <v>51</v>
      </c>
      <c r="S17" s="122">
        <v>51</v>
      </c>
      <c r="T17" s="122">
        <v>51</v>
      </c>
      <c r="U17" s="123">
        <f t="shared" si="10"/>
        <v>0</v>
      </c>
      <c r="V17" s="124">
        <f t="shared" si="11"/>
        <v>0</v>
      </c>
      <c r="W17" s="146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  <c r="CI17" s="115"/>
      <c r="CJ17" s="115"/>
      <c r="CK17" s="115"/>
      <c r="CL17" s="115"/>
      <c r="CM17" s="115"/>
      <c r="CN17" s="115"/>
      <c r="CO17" s="115"/>
      <c r="CP17" s="115"/>
      <c r="CQ17" s="115"/>
      <c r="CR17" s="115"/>
      <c r="CS17" s="115"/>
      <c r="CT17" s="115"/>
      <c r="CU17" s="115"/>
      <c r="CV17" s="115"/>
      <c r="CW17" s="115"/>
      <c r="CX17" s="115"/>
      <c r="CY17" s="115"/>
      <c r="CZ17" s="115"/>
      <c r="DA17" s="115"/>
      <c r="DB17" s="115"/>
      <c r="DC17" s="115"/>
      <c r="DD17" s="115"/>
      <c r="DE17" s="115"/>
      <c r="DF17" s="115"/>
      <c r="DG17" s="115"/>
      <c r="DH17" s="115"/>
      <c r="DI17" s="115"/>
      <c r="DJ17" s="115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115"/>
      <c r="DY17" s="115"/>
      <c r="DZ17" s="115"/>
      <c r="EA17" s="115"/>
      <c r="EB17" s="115"/>
      <c r="EC17" s="115"/>
      <c r="ED17" s="115"/>
      <c r="EE17" s="115"/>
      <c r="EF17" s="115"/>
      <c r="EG17" s="115"/>
      <c r="EH17" s="115"/>
      <c r="EI17" s="115"/>
      <c r="EJ17" s="115"/>
      <c r="EK17" s="115"/>
      <c r="EL17" s="115"/>
      <c r="EM17" s="115"/>
      <c r="EN17" s="115"/>
      <c r="EO17" s="115"/>
      <c r="EP17" s="115"/>
      <c r="EQ17" s="115"/>
      <c r="ER17" s="115"/>
      <c r="ES17" s="115"/>
      <c r="ET17" s="115"/>
      <c r="EU17" s="115"/>
      <c r="EV17" s="115"/>
      <c r="EW17" s="115"/>
      <c r="EX17" s="115"/>
      <c r="EY17" s="115"/>
      <c r="EZ17" s="115"/>
      <c r="FA17" s="115"/>
      <c r="FB17" s="115"/>
      <c r="FC17" s="115"/>
      <c r="FD17" s="115"/>
      <c r="FE17" s="115"/>
      <c r="FF17" s="115"/>
      <c r="FG17" s="115"/>
      <c r="FH17" s="115"/>
      <c r="FI17" s="115"/>
      <c r="FJ17" s="115"/>
      <c r="FK17" s="115"/>
      <c r="FL17" s="115"/>
      <c r="FM17" s="115"/>
      <c r="FN17" s="115"/>
      <c r="FO17" s="115"/>
      <c r="FP17" s="115"/>
      <c r="FQ17" s="115"/>
      <c r="FR17" s="115"/>
      <c r="FS17" s="115"/>
      <c r="FT17" s="115"/>
      <c r="FU17" s="115"/>
      <c r="FV17" s="115"/>
      <c r="FW17" s="115"/>
      <c r="FX17" s="115"/>
      <c r="FY17" s="115"/>
      <c r="FZ17" s="115"/>
      <c r="GA17" s="115"/>
      <c r="GB17" s="115"/>
      <c r="GC17" s="115"/>
      <c r="GD17" s="115"/>
      <c r="GE17" s="115"/>
      <c r="GF17" s="115"/>
      <c r="GG17" s="115"/>
      <c r="GH17" s="115"/>
      <c r="GI17" s="115"/>
      <c r="GJ17" s="115"/>
      <c r="GK17" s="115"/>
      <c r="GL17" s="115"/>
      <c r="GM17" s="115"/>
      <c r="GN17" s="115"/>
      <c r="GO17" s="115"/>
      <c r="GP17" s="115"/>
      <c r="GQ17" s="115"/>
      <c r="GR17" s="115"/>
      <c r="GS17" s="115"/>
      <c r="GT17" s="115"/>
      <c r="GU17" s="115"/>
      <c r="GV17" s="115"/>
      <c r="GW17" s="115"/>
      <c r="GX17" s="115"/>
      <c r="GY17" s="115"/>
      <c r="GZ17" s="115"/>
      <c r="HA17" s="115"/>
      <c r="HB17" s="115"/>
      <c r="HC17" s="115"/>
      <c r="HD17" s="115"/>
      <c r="HE17" s="115"/>
      <c r="HF17" s="115"/>
      <c r="HG17" s="115"/>
      <c r="HH17" s="115"/>
      <c r="HI17" s="115"/>
      <c r="HJ17" s="115"/>
      <c r="HK17" s="115"/>
      <c r="HL17" s="115"/>
      <c r="HM17" s="115"/>
      <c r="HN17" s="115"/>
      <c r="HO17" s="115"/>
      <c r="HP17" s="115"/>
      <c r="HQ17" s="115"/>
      <c r="HR17" s="115"/>
      <c r="HS17" s="115"/>
      <c r="HT17" s="115"/>
      <c r="HU17" s="115"/>
    </row>
    <row r="18" spans="1:256" s="125" customFormat="1" ht="14.25" x14ac:dyDescent="0.2">
      <c r="A18" s="121">
        <v>11</v>
      </c>
      <c r="B18" s="121" t="s">
        <v>23</v>
      </c>
      <c r="C18" s="122">
        <v>18</v>
      </c>
      <c r="D18" s="122">
        <v>18</v>
      </c>
      <c r="E18" s="122">
        <v>18</v>
      </c>
      <c r="F18" s="123">
        <f t="shared" si="4"/>
        <v>0</v>
      </c>
      <c r="G18" s="124">
        <f t="shared" si="5"/>
        <v>0</v>
      </c>
      <c r="H18" s="122">
        <v>13</v>
      </c>
      <c r="I18" s="122">
        <v>13</v>
      </c>
      <c r="J18" s="122">
        <v>13</v>
      </c>
      <c r="K18" s="123">
        <f t="shared" si="6"/>
        <v>0</v>
      </c>
      <c r="L18" s="124">
        <f t="shared" si="7"/>
        <v>0</v>
      </c>
      <c r="M18" s="122">
        <v>16</v>
      </c>
      <c r="N18" s="122">
        <v>18</v>
      </c>
      <c r="O18" s="122">
        <v>16</v>
      </c>
      <c r="P18" s="123">
        <f t="shared" si="8"/>
        <v>0</v>
      </c>
      <c r="Q18" s="124">
        <f t="shared" si="9"/>
        <v>0</v>
      </c>
      <c r="R18" s="122">
        <v>47</v>
      </c>
      <c r="S18" s="122">
        <v>49</v>
      </c>
      <c r="T18" s="122">
        <v>47</v>
      </c>
      <c r="U18" s="123">
        <f t="shared" si="10"/>
        <v>0</v>
      </c>
      <c r="V18" s="124">
        <f t="shared" si="11"/>
        <v>0</v>
      </c>
      <c r="W18" s="146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  <c r="BZ18" s="115"/>
      <c r="CA18" s="115"/>
      <c r="CB18" s="115"/>
      <c r="CC18" s="115"/>
      <c r="CD18" s="115"/>
      <c r="CE18" s="115"/>
      <c r="CF18" s="115"/>
      <c r="CG18" s="115"/>
      <c r="CH18" s="115"/>
      <c r="CI18" s="115"/>
      <c r="CJ18" s="115"/>
      <c r="CK18" s="115"/>
      <c r="CL18" s="115"/>
      <c r="CM18" s="115"/>
      <c r="CN18" s="115"/>
      <c r="CO18" s="115"/>
      <c r="CP18" s="115"/>
      <c r="CQ18" s="115"/>
      <c r="CR18" s="115"/>
      <c r="CS18" s="115"/>
      <c r="CT18" s="115"/>
      <c r="CU18" s="115"/>
      <c r="CV18" s="115"/>
      <c r="CW18" s="115"/>
      <c r="CX18" s="115"/>
      <c r="CY18" s="115"/>
      <c r="CZ18" s="115"/>
      <c r="DA18" s="115"/>
      <c r="DB18" s="115"/>
      <c r="DC18" s="115"/>
      <c r="DD18" s="115"/>
      <c r="DE18" s="115"/>
      <c r="DF18" s="115"/>
      <c r="DG18" s="115"/>
      <c r="DH18" s="115"/>
      <c r="DI18" s="115"/>
      <c r="DJ18" s="115"/>
      <c r="DK18" s="115"/>
      <c r="DL18" s="115"/>
      <c r="DM18" s="115"/>
      <c r="DN18" s="115"/>
      <c r="DO18" s="115"/>
      <c r="DP18" s="115"/>
      <c r="DQ18" s="115"/>
      <c r="DR18" s="115"/>
      <c r="DS18" s="115"/>
      <c r="DT18" s="115"/>
      <c r="DU18" s="115"/>
      <c r="DV18" s="115"/>
      <c r="DW18" s="115"/>
      <c r="DX18" s="115"/>
      <c r="DY18" s="115"/>
      <c r="DZ18" s="115"/>
      <c r="EA18" s="115"/>
      <c r="EB18" s="115"/>
      <c r="EC18" s="115"/>
      <c r="ED18" s="115"/>
      <c r="EE18" s="115"/>
      <c r="EF18" s="115"/>
      <c r="EG18" s="115"/>
      <c r="EH18" s="115"/>
      <c r="EI18" s="115"/>
      <c r="EJ18" s="115"/>
      <c r="EK18" s="115"/>
      <c r="EL18" s="115"/>
      <c r="EM18" s="115"/>
      <c r="EN18" s="115"/>
      <c r="EO18" s="115"/>
      <c r="EP18" s="115"/>
      <c r="EQ18" s="115"/>
      <c r="ER18" s="115"/>
      <c r="ES18" s="115"/>
      <c r="ET18" s="115"/>
      <c r="EU18" s="115"/>
      <c r="EV18" s="115"/>
      <c r="EW18" s="115"/>
      <c r="EX18" s="115"/>
      <c r="EY18" s="115"/>
      <c r="EZ18" s="115"/>
      <c r="FA18" s="115"/>
      <c r="FB18" s="115"/>
      <c r="FC18" s="115"/>
      <c r="FD18" s="115"/>
      <c r="FE18" s="115"/>
      <c r="FF18" s="115"/>
      <c r="FG18" s="115"/>
      <c r="FH18" s="115"/>
      <c r="FI18" s="115"/>
      <c r="FJ18" s="115"/>
      <c r="FK18" s="115"/>
      <c r="FL18" s="115"/>
      <c r="FM18" s="115"/>
      <c r="FN18" s="115"/>
      <c r="FO18" s="115"/>
      <c r="FP18" s="115"/>
      <c r="FQ18" s="115"/>
      <c r="FR18" s="115"/>
      <c r="FS18" s="115"/>
      <c r="FT18" s="115"/>
      <c r="FU18" s="115"/>
      <c r="FV18" s="115"/>
      <c r="FW18" s="115"/>
      <c r="FX18" s="115"/>
      <c r="FY18" s="115"/>
      <c r="FZ18" s="115"/>
      <c r="GA18" s="115"/>
      <c r="GB18" s="115"/>
      <c r="GC18" s="115"/>
      <c r="GD18" s="115"/>
      <c r="GE18" s="115"/>
      <c r="GF18" s="115"/>
      <c r="GG18" s="115"/>
      <c r="GH18" s="115"/>
      <c r="GI18" s="115"/>
      <c r="GJ18" s="115"/>
      <c r="GK18" s="115"/>
      <c r="GL18" s="115"/>
      <c r="GM18" s="115"/>
      <c r="GN18" s="115"/>
      <c r="GO18" s="115"/>
      <c r="GP18" s="115"/>
      <c r="GQ18" s="115"/>
      <c r="GR18" s="115"/>
      <c r="GS18" s="115"/>
      <c r="GT18" s="115"/>
      <c r="GU18" s="115"/>
      <c r="GV18" s="115"/>
      <c r="GW18" s="115"/>
      <c r="GX18" s="115"/>
      <c r="GY18" s="115"/>
      <c r="GZ18" s="115"/>
      <c r="HA18" s="115"/>
      <c r="HB18" s="115"/>
      <c r="HC18" s="115"/>
      <c r="HD18" s="115"/>
      <c r="HE18" s="115"/>
      <c r="HF18" s="115"/>
      <c r="HG18" s="115"/>
      <c r="HH18" s="115"/>
      <c r="HI18" s="115"/>
      <c r="HJ18" s="115"/>
      <c r="HK18" s="115"/>
      <c r="HL18" s="115"/>
      <c r="HM18" s="115"/>
      <c r="HN18" s="115"/>
      <c r="HO18" s="115"/>
      <c r="HP18" s="115"/>
      <c r="HQ18" s="115"/>
      <c r="HR18" s="115"/>
      <c r="HS18" s="115"/>
      <c r="HT18" s="115"/>
      <c r="HU18" s="115"/>
    </row>
    <row r="19" spans="1:256" s="125" customFormat="1" ht="14.25" x14ac:dyDescent="0.2">
      <c r="A19" s="121">
        <v>12</v>
      </c>
      <c r="B19" s="121" t="s">
        <v>24</v>
      </c>
      <c r="C19" s="122">
        <v>0</v>
      </c>
      <c r="D19" s="122">
        <v>0</v>
      </c>
      <c r="E19" s="122">
        <v>0</v>
      </c>
      <c r="F19" s="123">
        <f t="shared" si="4"/>
        <v>0</v>
      </c>
      <c r="G19" s="124" t="str">
        <f t="shared" si="5"/>
        <v/>
      </c>
      <c r="H19" s="122">
        <v>0</v>
      </c>
      <c r="I19" s="122">
        <v>0</v>
      </c>
      <c r="J19" s="122">
        <v>0</v>
      </c>
      <c r="K19" s="123">
        <f t="shared" si="6"/>
        <v>0</v>
      </c>
      <c r="L19" s="124" t="str">
        <f t="shared" si="7"/>
        <v/>
      </c>
      <c r="M19" s="122">
        <v>0</v>
      </c>
      <c r="N19" s="122">
        <v>0</v>
      </c>
      <c r="O19" s="122">
        <v>0</v>
      </c>
      <c r="P19" s="123">
        <f t="shared" si="8"/>
        <v>0</v>
      </c>
      <c r="Q19" s="124" t="str">
        <f t="shared" si="9"/>
        <v/>
      </c>
      <c r="R19" s="122">
        <v>0</v>
      </c>
      <c r="S19" s="122">
        <v>0</v>
      </c>
      <c r="T19" s="122">
        <v>0</v>
      </c>
      <c r="U19" s="123">
        <f t="shared" si="10"/>
        <v>0</v>
      </c>
      <c r="V19" s="124" t="str">
        <f t="shared" si="11"/>
        <v/>
      </c>
      <c r="W19" s="146"/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115"/>
      <c r="BE19" s="115"/>
      <c r="BF19" s="115"/>
      <c r="BG19" s="115"/>
      <c r="BH19" s="115"/>
      <c r="BI19" s="115"/>
      <c r="BJ19" s="115"/>
      <c r="BK19" s="115"/>
      <c r="BL19" s="115"/>
      <c r="BM19" s="115"/>
      <c r="BN19" s="115"/>
      <c r="BO19" s="115"/>
      <c r="BP19" s="115"/>
      <c r="BQ19" s="115"/>
      <c r="BR19" s="115"/>
      <c r="BS19" s="115"/>
      <c r="BT19" s="115"/>
      <c r="BU19" s="115"/>
      <c r="BV19" s="115"/>
      <c r="BW19" s="115"/>
      <c r="BX19" s="115"/>
      <c r="BY19" s="115"/>
      <c r="BZ19" s="115"/>
      <c r="CA19" s="115"/>
      <c r="CB19" s="115"/>
      <c r="CC19" s="115"/>
      <c r="CD19" s="115"/>
      <c r="CE19" s="115"/>
      <c r="CF19" s="115"/>
      <c r="CG19" s="115"/>
      <c r="CH19" s="115"/>
      <c r="CI19" s="115"/>
      <c r="CJ19" s="115"/>
      <c r="CK19" s="115"/>
      <c r="CL19" s="115"/>
      <c r="CM19" s="115"/>
      <c r="CN19" s="115"/>
      <c r="CO19" s="115"/>
      <c r="CP19" s="115"/>
      <c r="CQ19" s="115"/>
      <c r="CR19" s="115"/>
      <c r="CS19" s="115"/>
      <c r="CT19" s="115"/>
      <c r="CU19" s="115"/>
      <c r="CV19" s="115"/>
      <c r="CW19" s="115"/>
      <c r="CX19" s="115"/>
      <c r="CY19" s="115"/>
      <c r="CZ19" s="115"/>
      <c r="DA19" s="115"/>
      <c r="DB19" s="115"/>
      <c r="DC19" s="115"/>
      <c r="DD19" s="115"/>
      <c r="DE19" s="115"/>
      <c r="DF19" s="115"/>
      <c r="DG19" s="115"/>
      <c r="DH19" s="115"/>
      <c r="DI19" s="115"/>
      <c r="DJ19" s="115"/>
      <c r="DK19" s="115"/>
      <c r="DL19" s="115"/>
      <c r="DM19" s="115"/>
      <c r="DN19" s="115"/>
      <c r="DO19" s="115"/>
      <c r="DP19" s="115"/>
      <c r="DQ19" s="115"/>
      <c r="DR19" s="115"/>
      <c r="DS19" s="115"/>
      <c r="DT19" s="115"/>
      <c r="DU19" s="115"/>
      <c r="DV19" s="115"/>
      <c r="DW19" s="115"/>
      <c r="DX19" s="115"/>
      <c r="DY19" s="115"/>
      <c r="DZ19" s="115"/>
      <c r="EA19" s="115"/>
      <c r="EB19" s="115"/>
      <c r="EC19" s="115"/>
      <c r="ED19" s="115"/>
      <c r="EE19" s="115"/>
      <c r="EF19" s="115"/>
      <c r="EG19" s="115"/>
      <c r="EH19" s="115"/>
      <c r="EI19" s="115"/>
      <c r="EJ19" s="115"/>
      <c r="EK19" s="115"/>
      <c r="EL19" s="115"/>
      <c r="EM19" s="115"/>
      <c r="EN19" s="115"/>
      <c r="EO19" s="115"/>
      <c r="EP19" s="115"/>
      <c r="EQ19" s="115"/>
      <c r="ER19" s="115"/>
      <c r="ES19" s="115"/>
      <c r="ET19" s="115"/>
      <c r="EU19" s="115"/>
      <c r="EV19" s="115"/>
      <c r="EW19" s="115"/>
      <c r="EX19" s="115"/>
      <c r="EY19" s="115"/>
      <c r="EZ19" s="115"/>
      <c r="FA19" s="115"/>
      <c r="FB19" s="115"/>
      <c r="FC19" s="115"/>
      <c r="FD19" s="115"/>
      <c r="FE19" s="115"/>
      <c r="FF19" s="115"/>
      <c r="FG19" s="115"/>
      <c r="FH19" s="115"/>
      <c r="FI19" s="115"/>
      <c r="FJ19" s="115"/>
      <c r="FK19" s="115"/>
      <c r="FL19" s="115"/>
      <c r="FM19" s="115"/>
      <c r="FN19" s="115"/>
      <c r="FO19" s="115"/>
      <c r="FP19" s="115"/>
      <c r="FQ19" s="115"/>
      <c r="FR19" s="115"/>
      <c r="FS19" s="115"/>
      <c r="FT19" s="115"/>
      <c r="FU19" s="115"/>
      <c r="FV19" s="115"/>
      <c r="FW19" s="115"/>
      <c r="FX19" s="115"/>
      <c r="FY19" s="115"/>
      <c r="FZ19" s="115"/>
      <c r="GA19" s="115"/>
      <c r="GB19" s="115"/>
      <c r="GC19" s="115"/>
      <c r="GD19" s="115"/>
      <c r="GE19" s="115"/>
      <c r="GF19" s="115"/>
      <c r="GG19" s="115"/>
      <c r="GH19" s="115"/>
      <c r="GI19" s="115"/>
      <c r="GJ19" s="115"/>
      <c r="GK19" s="115"/>
      <c r="GL19" s="115"/>
      <c r="GM19" s="115"/>
      <c r="GN19" s="115"/>
      <c r="GO19" s="115"/>
      <c r="GP19" s="115"/>
      <c r="GQ19" s="115"/>
      <c r="GR19" s="115"/>
      <c r="GS19" s="115"/>
      <c r="GT19" s="115"/>
      <c r="GU19" s="115"/>
      <c r="GV19" s="115"/>
      <c r="GW19" s="115"/>
      <c r="GX19" s="115"/>
      <c r="GY19" s="115"/>
      <c r="GZ19" s="115"/>
      <c r="HA19" s="115"/>
      <c r="HB19" s="115"/>
      <c r="HC19" s="115"/>
      <c r="HD19" s="115"/>
      <c r="HE19" s="115"/>
      <c r="HF19" s="115"/>
      <c r="HG19" s="115"/>
      <c r="HH19" s="115"/>
      <c r="HI19" s="115"/>
      <c r="HJ19" s="115"/>
      <c r="HK19" s="115"/>
      <c r="HL19" s="115"/>
      <c r="HM19" s="115"/>
      <c r="HN19" s="115"/>
      <c r="HO19" s="115"/>
      <c r="HP19" s="115"/>
      <c r="HQ19" s="115"/>
      <c r="HR19" s="115"/>
      <c r="HS19" s="115"/>
      <c r="HT19" s="115"/>
      <c r="HU19" s="115"/>
    </row>
    <row r="20" spans="1:256" s="125" customFormat="1" ht="14.25" x14ac:dyDescent="0.2">
      <c r="A20" s="121">
        <v>13</v>
      </c>
      <c r="B20" s="121" t="s">
        <v>25</v>
      </c>
      <c r="C20" s="122">
        <v>0</v>
      </c>
      <c r="D20" s="122">
        <v>0</v>
      </c>
      <c r="E20" s="122">
        <v>0</v>
      </c>
      <c r="F20" s="123">
        <f t="shared" si="4"/>
        <v>0</v>
      </c>
      <c r="G20" s="124" t="str">
        <f t="shared" si="5"/>
        <v/>
      </c>
      <c r="H20" s="122">
        <v>4</v>
      </c>
      <c r="I20" s="122">
        <v>4</v>
      </c>
      <c r="J20" s="122">
        <v>1</v>
      </c>
      <c r="K20" s="123">
        <f t="shared" si="6"/>
        <v>-3</v>
      </c>
      <c r="L20" s="124">
        <f t="shared" si="7"/>
        <v>-75</v>
      </c>
      <c r="M20" s="122">
        <v>4</v>
      </c>
      <c r="N20" s="122">
        <v>4</v>
      </c>
      <c r="O20" s="122">
        <v>7</v>
      </c>
      <c r="P20" s="123">
        <f t="shared" si="8"/>
        <v>3</v>
      </c>
      <c r="Q20" s="124">
        <f t="shared" si="9"/>
        <v>75</v>
      </c>
      <c r="R20" s="122">
        <v>8</v>
      </c>
      <c r="S20" s="122">
        <v>8</v>
      </c>
      <c r="T20" s="122">
        <v>8</v>
      </c>
      <c r="U20" s="123">
        <f t="shared" si="10"/>
        <v>0</v>
      </c>
      <c r="V20" s="124">
        <f t="shared" si="11"/>
        <v>0</v>
      </c>
      <c r="W20" s="146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5"/>
      <c r="CM20" s="115"/>
      <c r="CN20" s="115"/>
      <c r="CO20" s="115"/>
      <c r="CP20" s="115"/>
      <c r="CQ20" s="115"/>
      <c r="CR20" s="115"/>
      <c r="CS20" s="115"/>
      <c r="CT20" s="115"/>
      <c r="CU20" s="115"/>
      <c r="CV20" s="115"/>
      <c r="CW20" s="115"/>
      <c r="CX20" s="115"/>
      <c r="CY20" s="115"/>
      <c r="CZ20" s="115"/>
      <c r="DA20" s="115"/>
      <c r="DB20" s="115"/>
      <c r="DC20" s="115"/>
      <c r="DD20" s="115"/>
      <c r="DE20" s="115"/>
      <c r="DF20" s="115"/>
      <c r="DG20" s="115"/>
      <c r="DH20" s="115"/>
      <c r="DI20" s="115"/>
      <c r="DJ20" s="115"/>
      <c r="DK20" s="115"/>
      <c r="DL20" s="115"/>
      <c r="DM20" s="115"/>
      <c r="DN20" s="115"/>
      <c r="DO20" s="115"/>
      <c r="DP20" s="115"/>
      <c r="DQ20" s="115"/>
      <c r="DR20" s="115"/>
      <c r="DS20" s="115"/>
      <c r="DT20" s="115"/>
      <c r="DU20" s="115"/>
      <c r="DV20" s="115"/>
      <c r="DW20" s="115"/>
      <c r="DX20" s="115"/>
      <c r="DY20" s="115"/>
      <c r="DZ20" s="115"/>
      <c r="EA20" s="115"/>
      <c r="EB20" s="115"/>
      <c r="EC20" s="115"/>
      <c r="ED20" s="115"/>
      <c r="EE20" s="115"/>
      <c r="EF20" s="115"/>
      <c r="EG20" s="115"/>
      <c r="EH20" s="115"/>
      <c r="EI20" s="115"/>
      <c r="EJ20" s="115"/>
      <c r="EK20" s="115"/>
      <c r="EL20" s="115"/>
      <c r="EM20" s="115"/>
      <c r="EN20" s="115"/>
      <c r="EO20" s="115"/>
      <c r="EP20" s="115"/>
      <c r="EQ20" s="115"/>
      <c r="ER20" s="115"/>
      <c r="ES20" s="115"/>
      <c r="ET20" s="115"/>
      <c r="EU20" s="115"/>
      <c r="EV20" s="115"/>
      <c r="EW20" s="115"/>
      <c r="EX20" s="115"/>
      <c r="EY20" s="115"/>
      <c r="EZ20" s="115"/>
      <c r="FA20" s="115"/>
      <c r="FB20" s="115"/>
      <c r="FC20" s="115"/>
      <c r="FD20" s="115"/>
      <c r="FE20" s="115"/>
      <c r="FF20" s="115"/>
      <c r="FG20" s="115"/>
      <c r="FH20" s="115"/>
      <c r="FI20" s="115"/>
      <c r="FJ20" s="115"/>
      <c r="FK20" s="115"/>
      <c r="FL20" s="115"/>
      <c r="FM20" s="115"/>
      <c r="FN20" s="115"/>
      <c r="FO20" s="115"/>
      <c r="FP20" s="115"/>
      <c r="FQ20" s="115"/>
      <c r="FR20" s="115"/>
      <c r="FS20" s="115"/>
      <c r="FT20" s="115"/>
      <c r="FU20" s="115"/>
      <c r="FV20" s="115"/>
      <c r="FW20" s="115"/>
      <c r="FX20" s="115"/>
      <c r="FY20" s="115"/>
      <c r="FZ20" s="115"/>
      <c r="GA20" s="115"/>
      <c r="GB20" s="115"/>
      <c r="GC20" s="115"/>
      <c r="GD20" s="115"/>
      <c r="GE20" s="115"/>
      <c r="GF20" s="115"/>
      <c r="GG20" s="115"/>
      <c r="GH20" s="115"/>
      <c r="GI20" s="115"/>
      <c r="GJ20" s="115"/>
      <c r="GK20" s="115"/>
      <c r="GL20" s="115"/>
      <c r="GM20" s="115"/>
      <c r="GN20" s="115"/>
      <c r="GO20" s="115"/>
      <c r="GP20" s="115"/>
      <c r="GQ20" s="115"/>
      <c r="GR20" s="115"/>
      <c r="GS20" s="115"/>
      <c r="GT20" s="115"/>
      <c r="GU20" s="115"/>
      <c r="GV20" s="115"/>
      <c r="GW20" s="115"/>
      <c r="GX20" s="115"/>
      <c r="GY20" s="115"/>
      <c r="GZ20" s="115"/>
      <c r="HA20" s="115"/>
      <c r="HB20" s="115"/>
      <c r="HC20" s="115"/>
      <c r="HD20" s="115"/>
      <c r="HE20" s="115"/>
      <c r="HF20" s="115"/>
      <c r="HG20" s="115"/>
      <c r="HH20" s="115"/>
      <c r="HI20" s="115"/>
      <c r="HJ20" s="115"/>
      <c r="HK20" s="115"/>
      <c r="HL20" s="115"/>
      <c r="HM20" s="115"/>
      <c r="HN20" s="115"/>
      <c r="HO20" s="115"/>
      <c r="HP20" s="115"/>
      <c r="HQ20" s="115"/>
      <c r="HR20" s="115"/>
      <c r="HS20" s="115"/>
      <c r="HT20" s="115"/>
      <c r="HU20" s="115"/>
    </row>
    <row r="21" spans="1:256" s="125" customFormat="1" ht="14.25" x14ac:dyDescent="0.2">
      <c r="A21" s="121">
        <v>14</v>
      </c>
      <c r="B21" s="121" t="s">
        <v>26</v>
      </c>
      <c r="C21" s="122">
        <v>57</v>
      </c>
      <c r="D21" s="122">
        <v>54</v>
      </c>
      <c r="E21" s="122">
        <v>57</v>
      </c>
      <c r="F21" s="123">
        <f t="shared" si="4"/>
        <v>0</v>
      </c>
      <c r="G21" s="124">
        <f t="shared" si="5"/>
        <v>0</v>
      </c>
      <c r="H21" s="122">
        <v>105</v>
      </c>
      <c r="I21" s="122">
        <v>118</v>
      </c>
      <c r="J21" s="122">
        <v>105</v>
      </c>
      <c r="K21" s="123">
        <f t="shared" si="6"/>
        <v>0</v>
      </c>
      <c r="L21" s="124">
        <f t="shared" si="7"/>
        <v>0</v>
      </c>
      <c r="M21" s="122">
        <v>163</v>
      </c>
      <c r="N21" s="122">
        <v>132</v>
      </c>
      <c r="O21" s="122">
        <v>163</v>
      </c>
      <c r="P21" s="123">
        <f t="shared" si="8"/>
        <v>0</v>
      </c>
      <c r="Q21" s="124">
        <f t="shared" si="9"/>
        <v>0</v>
      </c>
      <c r="R21" s="122">
        <v>325</v>
      </c>
      <c r="S21" s="122">
        <v>304</v>
      </c>
      <c r="T21" s="122">
        <v>325</v>
      </c>
      <c r="U21" s="123">
        <f t="shared" si="10"/>
        <v>0</v>
      </c>
      <c r="V21" s="124">
        <f t="shared" si="11"/>
        <v>0</v>
      </c>
      <c r="W21" s="146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  <c r="CE21" s="115"/>
      <c r="CF21" s="115"/>
      <c r="CG21" s="115"/>
      <c r="CH21" s="115"/>
      <c r="CI21" s="115"/>
      <c r="CJ21" s="115"/>
      <c r="CK21" s="115"/>
      <c r="CL21" s="115"/>
      <c r="CM21" s="115"/>
      <c r="CN21" s="115"/>
      <c r="CO21" s="115"/>
      <c r="CP21" s="115"/>
      <c r="CQ21" s="115"/>
      <c r="CR21" s="115"/>
      <c r="CS21" s="115"/>
      <c r="CT21" s="115"/>
      <c r="CU21" s="115"/>
      <c r="CV21" s="115"/>
      <c r="CW21" s="115"/>
      <c r="CX21" s="115"/>
      <c r="CY21" s="115"/>
      <c r="CZ21" s="115"/>
      <c r="DA21" s="115"/>
      <c r="DB21" s="115"/>
      <c r="DC21" s="115"/>
      <c r="DD21" s="115"/>
      <c r="DE21" s="115"/>
      <c r="DF21" s="115"/>
      <c r="DG21" s="115"/>
      <c r="DH21" s="115"/>
      <c r="DI21" s="115"/>
      <c r="DJ21" s="115"/>
      <c r="DK21" s="115"/>
      <c r="DL21" s="115"/>
      <c r="DM21" s="115"/>
      <c r="DN21" s="115"/>
      <c r="DO21" s="115"/>
      <c r="DP21" s="115"/>
      <c r="DQ21" s="115"/>
      <c r="DR21" s="115"/>
      <c r="DS21" s="115"/>
      <c r="DT21" s="115"/>
      <c r="DU21" s="115"/>
      <c r="DV21" s="115"/>
      <c r="DW21" s="115"/>
      <c r="DX21" s="115"/>
      <c r="DY21" s="115"/>
      <c r="DZ21" s="115"/>
      <c r="EA21" s="115"/>
      <c r="EB21" s="115"/>
      <c r="EC21" s="115"/>
      <c r="ED21" s="115"/>
      <c r="EE21" s="115"/>
      <c r="EF21" s="115"/>
      <c r="EG21" s="115"/>
      <c r="EH21" s="115"/>
      <c r="EI21" s="115"/>
      <c r="EJ21" s="115"/>
      <c r="EK21" s="115"/>
      <c r="EL21" s="115"/>
      <c r="EM21" s="115"/>
      <c r="EN21" s="115"/>
      <c r="EO21" s="115"/>
      <c r="EP21" s="115"/>
      <c r="EQ21" s="115"/>
      <c r="ER21" s="115"/>
      <c r="ES21" s="115"/>
      <c r="ET21" s="115"/>
      <c r="EU21" s="115"/>
      <c r="EV21" s="115"/>
      <c r="EW21" s="115"/>
      <c r="EX21" s="115"/>
      <c r="EY21" s="115"/>
      <c r="EZ21" s="115"/>
      <c r="FA21" s="115"/>
      <c r="FB21" s="115"/>
      <c r="FC21" s="115"/>
      <c r="FD21" s="115"/>
      <c r="FE21" s="115"/>
      <c r="FF21" s="115"/>
      <c r="FG21" s="115"/>
      <c r="FH21" s="115"/>
      <c r="FI21" s="115"/>
      <c r="FJ21" s="115"/>
      <c r="FK21" s="115"/>
      <c r="FL21" s="115"/>
      <c r="FM21" s="115"/>
      <c r="FN21" s="115"/>
      <c r="FO21" s="115"/>
      <c r="FP21" s="115"/>
      <c r="FQ21" s="115"/>
      <c r="FR21" s="115"/>
      <c r="FS21" s="115"/>
      <c r="FT21" s="115"/>
      <c r="FU21" s="115"/>
      <c r="FV21" s="115"/>
      <c r="FW21" s="115"/>
      <c r="FX21" s="115"/>
      <c r="FY21" s="115"/>
      <c r="FZ21" s="115"/>
      <c r="GA21" s="115"/>
      <c r="GB21" s="115"/>
      <c r="GC21" s="115"/>
      <c r="GD21" s="115"/>
      <c r="GE21" s="115"/>
      <c r="GF21" s="115"/>
      <c r="GG21" s="115"/>
      <c r="GH21" s="115"/>
      <c r="GI21" s="115"/>
      <c r="GJ21" s="115"/>
      <c r="GK21" s="115"/>
      <c r="GL21" s="115"/>
      <c r="GM21" s="115"/>
      <c r="GN21" s="115"/>
      <c r="GO21" s="115"/>
      <c r="GP21" s="115"/>
      <c r="GQ21" s="115"/>
      <c r="GR21" s="115"/>
      <c r="GS21" s="115"/>
      <c r="GT21" s="115"/>
      <c r="GU21" s="115"/>
      <c r="GV21" s="115"/>
      <c r="GW21" s="115"/>
      <c r="GX21" s="115"/>
      <c r="GY21" s="115"/>
      <c r="GZ21" s="115"/>
      <c r="HA21" s="115"/>
      <c r="HB21" s="115"/>
      <c r="HC21" s="115"/>
      <c r="HD21" s="115"/>
      <c r="HE21" s="115"/>
      <c r="HF21" s="115"/>
      <c r="HG21" s="115"/>
      <c r="HH21" s="115"/>
      <c r="HI21" s="115"/>
      <c r="HJ21" s="115"/>
      <c r="HK21" s="115"/>
      <c r="HL21" s="115"/>
      <c r="HM21" s="115"/>
      <c r="HN21" s="115"/>
      <c r="HO21" s="115"/>
      <c r="HP21" s="115"/>
      <c r="HQ21" s="115"/>
      <c r="HR21" s="115"/>
      <c r="HS21" s="115"/>
      <c r="HT21" s="115"/>
      <c r="HU21" s="115"/>
    </row>
    <row r="22" spans="1:256" s="125" customFormat="1" ht="14.25" x14ac:dyDescent="0.2">
      <c r="A22" s="121">
        <v>15</v>
      </c>
      <c r="B22" s="121" t="s">
        <v>27</v>
      </c>
      <c r="C22" s="122">
        <v>0</v>
      </c>
      <c r="D22" s="122">
        <v>0</v>
      </c>
      <c r="E22" s="122">
        <v>0</v>
      </c>
      <c r="F22" s="123">
        <f t="shared" si="4"/>
        <v>0</v>
      </c>
      <c r="G22" s="124" t="str">
        <f t="shared" si="5"/>
        <v/>
      </c>
      <c r="H22" s="122">
        <v>0</v>
      </c>
      <c r="I22" s="122">
        <v>0</v>
      </c>
      <c r="J22" s="122">
        <v>0</v>
      </c>
      <c r="K22" s="123">
        <f t="shared" si="6"/>
        <v>0</v>
      </c>
      <c r="L22" s="124" t="str">
        <f t="shared" si="7"/>
        <v/>
      </c>
      <c r="M22" s="122">
        <v>0</v>
      </c>
      <c r="N22" s="122">
        <v>0</v>
      </c>
      <c r="O22" s="122">
        <v>0</v>
      </c>
      <c r="P22" s="123">
        <f t="shared" si="8"/>
        <v>0</v>
      </c>
      <c r="Q22" s="124" t="str">
        <f t="shared" si="9"/>
        <v/>
      </c>
      <c r="R22" s="122">
        <v>0</v>
      </c>
      <c r="S22" s="122">
        <v>0</v>
      </c>
      <c r="T22" s="122">
        <v>0</v>
      </c>
      <c r="U22" s="123">
        <f t="shared" si="10"/>
        <v>0</v>
      </c>
      <c r="V22" s="124" t="str">
        <f t="shared" si="11"/>
        <v/>
      </c>
      <c r="W22" s="146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15"/>
      <c r="CI22" s="115"/>
      <c r="CJ22" s="115"/>
      <c r="CK22" s="115"/>
      <c r="CL22" s="115"/>
      <c r="CM22" s="115"/>
      <c r="CN22" s="115"/>
      <c r="CO22" s="115"/>
      <c r="CP22" s="115"/>
      <c r="CQ22" s="115"/>
      <c r="CR22" s="115"/>
      <c r="CS22" s="115"/>
      <c r="CT22" s="115"/>
      <c r="CU22" s="115"/>
      <c r="CV22" s="115"/>
      <c r="CW22" s="115"/>
      <c r="CX22" s="115"/>
      <c r="CY22" s="115"/>
      <c r="CZ22" s="115"/>
      <c r="DA22" s="115"/>
      <c r="DB22" s="115"/>
      <c r="DC22" s="115"/>
      <c r="DD22" s="115"/>
      <c r="DE22" s="115"/>
      <c r="DF22" s="115"/>
      <c r="DG22" s="115"/>
      <c r="DH22" s="115"/>
      <c r="DI22" s="115"/>
      <c r="DJ22" s="115"/>
      <c r="DK22" s="115"/>
      <c r="DL22" s="115"/>
      <c r="DM22" s="115"/>
      <c r="DN22" s="115"/>
      <c r="DO22" s="115"/>
      <c r="DP22" s="115"/>
      <c r="DQ22" s="115"/>
      <c r="DR22" s="115"/>
      <c r="DS22" s="115"/>
      <c r="DT22" s="115"/>
      <c r="DU22" s="115"/>
      <c r="DV22" s="115"/>
      <c r="DW22" s="115"/>
      <c r="DX22" s="115"/>
      <c r="DY22" s="115"/>
      <c r="DZ22" s="115"/>
      <c r="EA22" s="115"/>
      <c r="EB22" s="115"/>
      <c r="EC22" s="115"/>
      <c r="ED22" s="115"/>
      <c r="EE22" s="115"/>
      <c r="EF22" s="115"/>
      <c r="EG22" s="115"/>
      <c r="EH22" s="115"/>
      <c r="EI22" s="115"/>
      <c r="EJ22" s="115"/>
      <c r="EK22" s="115"/>
      <c r="EL22" s="115"/>
      <c r="EM22" s="115"/>
      <c r="EN22" s="115"/>
      <c r="EO22" s="115"/>
      <c r="EP22" s="115"/>
      <c r="EQ22" s="115"/>
      <c r="ER22" s="115"/>
      <c r="ES22" s="115"/>
      <c r="ET22" s="115"/>
      <c r="EU22" s="115"/>
      <c r="EV22" s="115"/>
      <c r="EW22" s="115"/>
      <c r="EX22" s="115"/>
      <c r="EY22" s="115"/>
      <c r="EZ22" s="115"/>
      <c r="FA22" s="115"/>
      <c r="FB22" s="115"/>
      <c r="FC22" s="115"/>
      <c r="FD22" s="115"/>
      <c r="FE22" s="115"/>
      <c r="FF22" s="115"/>
      <c r="FG22" s="115"/>
      <c r="FH22" s="115"/>
      <c r="FI22" s="115"/>
      <c r="FJ22" s="115"/>
      <c r="FK22" s="115"/>
      <c r="FL22" s="115"/>
      <c r="FM22" s="115"/>
      <c r="FN22" s="115"/>
      <c r="FO22" s="115"/>
      <c r="FP22" s="115"/>
      <c r="FQ22" s="115"/>
      <c r="FR22" s="115"/>
      <c r="FS22" s="115"/>
      <c r="FT22" s="115"/>
      <c r="FU22" s="115"/>
      <c r="FV22" s="115"/>
      <c r="FW22" s="115"/>
      <c r="FX22" s="115"/>
      <c r="FY22" s="115"/>
      <c r="FZ22" s="115"/>
      <c r="GA22" s="115"/>
      <c r="GB22" s="115"/>
      <c r="GC22" s="115"/>
      <c r="GD22" s="115"/>
      <c r="GE22" s="115"/>
      <c r="GF22" s="115"/>
      <c r="GG22" s="115"/>
      <c r="GH22" s="115"/>
      <c r="GI22" s="115"/>
      <c r="GJ22" s="115"/>
      <c r="GK22" s="115"/>
      <c r="GL22" s="115"/>
      <c r="GM22" s="115"/>
      <c r="GN22" s="115"/>
      <c r="GO22" s="115"/>
      <c r="GP22" s="115"/>
      <c r="GQ22" s="115"/>
      <c r="GR22" s="115"/>
      <c r="GS22" s="115"/>
      <c r="GT22" s="115"/>
      <c r="GU22" s="115"/>
      <c r="GV22" s="115"/>
      <c r="GW22" s="115"/>
      <c r="GX22" s="115"/>
      <c r="GY22" s="115"/>
      <c r="GZ22" s="115"/>
      <c r="HA22" s="115"/>
      <c r="HB22" s="115"/>
      <c r="HC22" s="115"/>
      <c r="HD22" s="115"/>
      <c r="HE22" s="115"/>
      <c r="HF22" s="115"/>
      <c r="HG22" s="115"/>
      <c r="HH22" s="115"/>
      <c r="HI22" s="115"/>
      <c r="HJ22" s="115"/>
      <c r="HK22" s="115"/>
      <c r="HL22" s="115"/>
      <c r="HM22" s="115"/>
      <c r="HN22" s="115"/>
      <c r="HO22" s="115"/>
      <c r="HP22" s="115"/>
      <c r="HQ22" s="115"/>
      <c r="HR22" s="115"/>
      <c r="HS22" s="115"/>
      <c r="HT22" s="115"/>
      <c r="HU22" s="115"/>
    </row>
    <row r="23" spans="1:256" s="125" customFormat="1" ht="14.25" x14ac:dyDescent="0.2">
      <c r="A23" s="121">
        <v>16</v>
      </c>
      <c r="B23" s="121" t="s">
        <v>28</v>
      </c>
      <c r="C23" s="122">
        <v>104</v>
      </c>
      <c r="D23" s="122">
        <v>103</v>
      </c>
      <c r="E23" s="122">
        <v>104</v>
      </c>
      <c r="F23" s="123">
        <f t="shared" si="4"/>
        <v>0</v>
      </c>
      <c r="G23" s="124">
        <f t="shared" si="5"/>
        <v>0</v>
      </c>
      <c r="H23" s="122">
        <v>454</v>
      </c>
      <c r="I23" s="122">
        <v>429</v>
      </c>
      <c r="J23" s="122">
        <v>454</v>
      </c>
      <c r="K23" s="123">
        <f t="shared" si="6"/>
        <v>0</v>
      </c>
      <c r="L23" s="124">
        <f t="shared" si="7"/>
        <v>0</v>
      </c>
      <c r="M23" s="122">
        <v>845</v>
      </c>
      <c r="N23" s="122">
        <v>826</v>
      </c>
      <c r="O23" s="122">
        <v>845</v>
      </c>
      <c r="P23" s="123">
        <f t="shared" si="8"/>
        <v>0</v>
      </c>
      <c r="Q23" s="124">
        <f t="shared" si="9"/>
        <v>0</v>
      </c>
      <c r="R23" s="122">
        <v>1403</v>
      </c>
      <c r="S23" s="122">
        <v>1358</v>
      </c>
      <c r="T23" s="122">
        <v>1403</v>
      </c>
      <c r="U23" s="123">
        <f t="shared" si="10"/>
        <v>0</v>
      </c>
      <c r="V23" s="124">
        <f t="shared" si="11"/>
        <v>0</v>
      </c>
      <c r="W23" s="146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5"/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5"/>
      <c r="BX23" s="115"/>
      <c r="BY23" s="115"/>
      <c r="BZ23" s="115"/>
      <c r="CA23" s="115"/>
      <c r="CB23" s="115"/>
      <c r="CC23" s="115"/>
      <c r="CD23" s="115"/>
      <c r="CE23" s="115"/>
      <c r="CF23" s="115"/>
      <c r="CG23" s="115"/>
      <c r="CH23" s="115"/>
      <c r="CI23" s="115"/>
      <c r="CJ23" s="115"/>
      <c r="CK23" s="115"/>
      <c r="CL23" s="115"/>
      <c r="CM23" s="115"/>
      <c r="CN23" s="115"/>
      <c r="CO23" s="115"/>
      <c r="CP23" s="115"/>
      <c r="CQ23" s="115"/>
      <c r="CR23" s="115"/>
      <c r="CS23" s="115"/>
      <c r="CT23" s="115"/>
      <c r="CU23" s="115"/>
      <c r="CV23" s="115"/>
      <c r="CW23" s="115"/>
      <c r="CX23" s="115"/>
      <c r="CY23" s="115"/>
      <c r="CZ23" s="115"/>
      <c r="DA23" s="115"/>
      <c r="DB23" s="115"/>
      <c r="DC23" s="115"/>
      <c r="DD23" s="115"/>
      <c r="DE23" s="115"/>
      <c r="DF23" s="115"/>
      <c r="DG23" s="115"/>
      <c r="DH23" s="115"/>
      <c r="DI23" s="115"/>
      <c r="DJ23" s="115"/>
      <c r="DK23" s="115"/>
      <c r="DL23" s="115"/>
      <c r="DM23" s="115"/>
      <c r="DN23" s="115"/>
      <c r="DO23" s="115"/>
      <c r="DP23" s="115"/>
      <c r="DQ23" s="115"/>
      <c r="DR23" s="115"/>
      <c r="DS23" s="115"/>
      <c r="DT23" s="115"/>
      <c r="DU23" s="115"/>
      <c r="DV23" s="115"/>
      <c r="DW23" s="115"/>
      <c r="DX23" s="115"/>
      <c r="DY23" s="115"/>
      <c r="DZ23" s="115"/>
      <c r="EA23" s="115"/>
      <c r="EB23" s="115"/>
      <c r="EC23" s="115"/>
      <c r="ED23" s="115"/>
      <c r="EE23" s="115"/>
      <c r="EF23" s="115"/>
      <c r="EG23" s="115"/>
      <c r="EH23" s="115"/>
      <c r="EI23" s="115"/>
      <c r="EJ23" s="115"/>
      <c r="EK23" s="115"/>
      <c r="EL23" s="115"/>
      <c r="EM23" s="115"/>
      <c r="EN23" s="115"/>
      <c r="EO23" s="115"/>
      <c r="EP23" s="115"/>
      <c r="EQ23" s="115"/>
      <c r="ER23" s="115"/>
      <c r="ES23" s="115"/>
      <c r="ET23" s="115"/>
      <c r="EU23" s="115"/>
      <c r="EV23" s="115"/>
      <c r="EW23" s="115"/>
      <c r="EX23" s="115"/>
      <c r="EY23" s="115"/>
      <c r="EZ23" s="115"/>
      <c r="FA23" s="115"/>
      <c r="FB23" s="115"/>
      <c r="FC23" s="115"/>
      <c r="FD23" s="115"/>
      <c r="FE23" s="115"/>
      <c r="FF23" s="115"/>
      <c r="FG23" s="115"/>
      <c r="FH23" s="115"/>
      <c r="FI23" s="115"/>
      <c r="FJ23" s="115"/>
      <c r="FK23" s="115"/>
      <c r="FL23" s="115"/>
      <c r="FM23" s="115"/>
      <c r="FN23" s="115"/>
      <c r="FO23" s="115"/>
      <c r="FP23" s="115"/>
      <c r="FQ23" s="115"/>
      <c r="FR23" s="115"/>
      <c r="FS23" s="115"/>
      <c r="FT23" s="115"/>
      <c r="FU23" s="115"/>
      <c r="FV23" s="115"/>
      <c r="FW23" s="115"/>
      <c r="FX23" s="115"/>
      <c r="FY23" s="115"/>
      <c r="FZ23" s="115"/>
      <c r="GA23" s="115"/>
      <c r="GB23" s="115"/>
      <c r="GC23" s="115"/>
      <c r="GD23" s="115"/>
      <c r="GE23" s="115"/>
      <c r="GF23" s="115"/>
      <c r="GG23" s="115"/>
      <c r="GH23" s="115"/>
      <c r="GI23" s="115"/>
      <c r="GJ23" s="115"/>
      <c r="GK23" s="115"/>
      <c r="GL23" s="115"/>
      <c r="GM23" s="115"/>
      <c r="GN23" s="115"/>
      <c r="GO23" s="115"/>
      <c r="GP23" s="115"/>
      <c r="GQ23" s="115"/>
      <c r="GR23" s="115"/>
      <c r="GS23" s="115"/>
      <c r="GT23" s="115"/>
      <c r="GU23" s="115"/>
      <c r="GV23" s="115"/>
      <c r="GW23" s="115"/>
      <c r="GX23" s="115"/>
      <c r="GY23" s="115"/>
      <c r="GZ23" s="115"/>
      <c r="HA23" s="115"/>
      <c r="HB23" s="115"/>
      <c r="HC23" s="115"/>
      <c r="HD23" s="115"/>
      <c r="HE23" s="115"/>
      <c r="HF23" s="115"/>
      <c r="HG23" s="115"/>
      <c r="HH23" s="115"/>
      <c r="HI23" s="115"/>
      <c r="HJ23" s="115"/>
      <c r="HK23" s="115"/>
      <c r="HL23" s="115"/>
      <c r="HM23" s="115"/>
      <c r="HN23" s="115"/>
      <c r="HO23" s="115"/>
      <c r="HP23" s="115"/>
      <c r="HQ23" s="115"/>
      <c r="HR23" s="115"/>
      <c r="HS23" s="115"/>
      <c r="HT23" s="115"/>
      <c r="HU23" s="115"/>
    </row>
    <row r="24" spans="1:256" s="125" customFormat="1" ht="14.25" x14ac:dyDescent="0.2">
      <c r="A24" s="121">
        <v>17</v>
      </c>
      <c r="B24" s="121" t="s">
        <v>29</v>
      </c>
      <c r="C24" s="122">
        <v>0</v>
      </c>
      <c r="D24" s="122">
        <v>0</v>
      </c>
      <c r="E24" s="122">
        <v>0</v>
      </c>
      <c r="F24" s="123">
        <f t="shared" si="4"/>
        <v>0</v>
      </c>
      <c r="G24" s="124" t="str">
        <f t="shared" si="5"/>
        <v/>
      </c>
      <c r="H24" s="122">
        <v>0</v>
      </c>
      <c r="I24" s="122">
        <v>0</v>
      </c>
      <c r="J24" s="122">
        <v>0</v>
      </c>
      <c r="K24" s="123">
        <f t="shared" si="6"/>
        <v>0</v>
      </c>
      <c r="L24" s="124" t="str">
        <f t="shared" si="7"/>
        <v/>
      </c>
      <c r="M24" s="122">
        <v>0</v>
      </c>
      <c r="N24" s="122">
        <v>0</v>
      </c>
      <c r="O24" s="122">
        <v>0</v>
      </c>
      <c r="P24" s="123">
        <f t="shared" si="8"/>
        <v>0</v>
      </c>
      <c r="Q24" s="124" t="str">
        <f t="shared" si="9"/>
        <v/>
      </c>
      <c r="R24" s="122">
        <v>0</v>
      </c>
      <c r="S24" s="122">
        <v>0</v>
      </c>
      <c r="T24" s="122">
        <v>0</v>
      </c>
      <c r="U24" s="123">
        <f t="shared" si="10"/>
        <v>0</v>
      </c>
      <c r="V24" s="124" t="str">
        <f t="shared" si="11"/>
        <v/>
      </c>
      <c r="W24" s="146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5"/>
      <c r="BM24" s="115"/>
      <c r="BN24" s="115"/>
      <c r="BO24" s="115"/>
      <c r="BP24" s="115"/>
      <c r="BQ24" s="115"/>
      <c r="BR24" s="115"/>
      <c r="BS24" s="115"/>
      <c r="BT24" s="115"/>
      <c r="BU24" s="115"/>
      <c r="BV24" s="115"/>
      <c r="BW24" s="115"/>
      <c r="BX24" s="115"/>
      <c r="BY24" s="115"/>
      <c r="BZ24" s="115"/>
      <c r="CA24" s="115"/>
      <c r="CB24" s="115"/>
      <c r="CC24" s="115"/>
      <c r="CD24" s="115"/>
      <c r="CE24" s="115"/>
      <c r="CF24" s="115"/>
      <c r="CG24" s="115"/>
      <c r="CH24" s="115"/>
      <c r="CI24" s="115"/>
      <c r="CJ24" s="115"/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5"/>
      <c r="CV24" s="115"/>
      <c r="CW24" s="115"/>
      <c r="CX24" s="115"/>
      <c r="CY24" s="115"/>
      <c r="CZ24" s="115"/>
      <c r="DA24" s="115"/>
      <c r="DB24" s="115"/>
      <c r="DC24" s="115"/>
      <c r="DD24" s="115"/>
      <c r="DE24" s="115"/>
      <c r="DF24" s="115"/>
      <c r="DG24" s="115"/>
      <c r="DH24" s="115"/>
      <c r="DI24" s="115"/>
      <c r="DJ24" s="115"/>
      <c r="DK24" s="115"/>
      <c r="DL24" s="115"/>
      <c r="DM24" s="115"/>
      <c r="DN24" s="115"/>
      <c r="DO24" s="115"/>
      <c r="DP24" s="115"/>
      <c r="DQ24" s="115"/>
      <c r="DR24" s="115"/>
      <c r="DS24" s="115"/>
      <c r="DT24" s="115"/>
      <c r="DU24" s="115"/>
      <c r="DV24" s="115"/>
      <c r="DW24" s="115"/>
      <c r="DX24" s="115"/>
      <c r="DY24" s="115"/>
      <c r="DZ24" s="115"/>
      <c r="EA24" s="115"/>
      <c r="EB24" s="115"/>
      <c r="EC24" s="115"/>
      <c r="ED24" s="115"/>
      <c r="EE24" s="115"/>
      <c r="EF24" s="115"/>
      <c r="EG24" s="115"/>
      <c r="EH24" s="115"/>
      <c r="EI24" s="115"/>
      <c r="EJ24" s="115"/>
      <c r="EK24" s="115"/>
      <c r="EL24" s="115"/>
      <c r="EM24" s="115"/>
      <c r="EN24" s="115"/>
      <c r="EO24" s="115"/>
      <c r="EP24" s="115"/>
      <c r="EQ24" s="115"/>
      <c r="ER24" s="115"/>
      <c r="ES24" s="115"/>
      <c r="ET24" s="115"/>
      <c r="EU24" s="115"/>
      <c r="EV24" s="115"/>
      <c r="EW24" s="115"/>
      <c r="EX24" s="115"/>
      <c r="EY24" s="115"/>
      <c r="EZ24" s="115"/>
      <c r="FA24" s="115"/>
      <c r="FB24" s="115"/>
      <c r="FC24" s="115"/>
      <c r="FD24" s="115"/>
      <c r="FE24" s="115"/>
      <c r="FF24" s="115"/>
      <c r="FG24" s="115"/>
      <c r="FH24" s="115"/>
      <c r="FI24" s="115"/>
      <c r="FJ24" s="115"/>
      <c r="FK24" s="115"/>
      <c r="FL24" s="115"/>
      <c r="FM24" s="115"/>
      <c r="FN24" s="115"/>
      <c r="FO24" s="115"/>
      <c r="FP24" s="115"/>
      <c r="FQ24" s="115"/>
      <c r="FR24" s="115"/>
      <c r="FS24" s="115"/>
      <c r="FT24" s="115"/>
      <c r="FU24" s="115"/>
      <c r="FV24" s="115"/>
      <c r="FW24" s="115"/>
      <c r="FX24" s="115"/>
      <c r="FY24" s="115"/>
      <c r="FZ24" s="115"/>
      <c r="GA24" s="115"/>
      <c r="GB24" s="115"/>
      <c r="GC24" s="115"/>
      <c r="GD24" s="115"/>
      <c r="GE24" s="115"/>
      <c r="GF24" s="115"/>
      <c r="GG24" s="115"/>
      <c r="GH24" s="115"/>
      <c r="GI24" s="115"/>
      <c r="GJ24" s="115"/>
      <c r="GK24" s="115"/>
      <c r="GL24" s="115"/>
      <c r="GM24" s="115"/>
      <c r="GN24" s="115"/>
      <c r="GO24" s="115"/>
      <c r="GP24" s="115"/>
      <c r="GQ24" s="115"/>
      <c r="GR24" s="115"/>
      <c r="GS24" s="115"/>
      <c r="GT24" s="115"/>
      <c r="GU24" s="115"/>
      <c r="GV24" s="115"/>
      <c r="GW24" s="115"/>
      <c r="GX24" s="115"/>
      <c r="GY24" s="115"/>
      <c r="GZ24" s="115"/>
      <c r="HA24" s="115"/>
      <c r="HB24" s="115"/>
      <c r="HC24" s="115"/>
      <c r="HD24" s="115"/>
      <c r="HE24" s="115"/>
      <c r="HF24" s="115"/>
      <c r="HG24" s="115"/>
      <c r="HH24" s="115"/>
      <c r="HI24" s="115"/>
      <c r="HJ24" s="115"/>
      <c r="HK24" s="115"/>
      <c r="HL24" s="115"/>
      <c r="HM24" s="115"/>
      <c r="HN24" s="115"/>
      <c r="HO24" s="115"/>
      <c r="HP24" s="115"/>
      <c r="HQ24" s="115"/>
      <c r="HR24" s="115"/>
      <c r="HS24" s="115"/>
      <c r="HT24" s="115"/>
      <c r="HU24" s="115"/>
    </row>
    <row r="25" spans="1:256" s="125" customFormat="1" ht="14.25" x14ac:dyDescent="0.2">
      <c r="A25" s="121">
        <v>18</v>
      </c>
      <c r="B25" s="121" t="s">
        <v>30</v>
      </c>
      <c r="C25" s="122">
        <v>13</v>
      </c>
      <c r="D25" s="122">
        <v>12</v>
      </c>
      <c r="E25" s="122">
        <v>13</v>
      </c>
      <c r="F25" s="123">
        <f t="shared" si="4"/>
        <v>0</v>
      </c>
      <c r="G25" s="124">
        <f t="shared" si="5"/>
        <v>0</v>
      </c>
      <c r="H25" s="122">
        <v>18</v>
      </c>
      <c r="I25" s="122">
        <v>17</v>
      </c>
      <c r="J25" s="122">
        <v>18</v>
      </c>
      <c r="K25" s="123">
        <f t="shared" si="6"/>
        <v>0</v>
      </c>
      <c r="L25" s="124">
        <f t="shared" si="7"/>
        <v>0</v>
      </c>
      <c r="M25" s="122">
        <v>13</v>
      </c>
      <c r="N25" s="122">
        <v>18</v>
      </c>
      <c r="O25" s="122">
        <v>13</v>
      </c>
      <c r="P25" s="123">
        <f t="shared" si="8"/>
        <v>0</v>
      </c>
      <c r="Q25" s="124">
        <f t="shared" si="9"/>
        <v>0</v>
      </c>
      <c r="R25" s="122">
        <v>44</v>
      </c>
      <c r="S25" s="122">
        <v>47</v>
      </c>
      <c r="T25" s="122">
        <v>44</v>
      </c>
      <c r="U25" s="123">
        <f t="shared" si="10"/>
        <v>0</v>
      </c>
      <c r="V25" s="124">
        <f t="shared" si="11"/>
        <v>0</v>
      </c>
      <c r="W25" s="146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  <c r="CJ25" s="115"/>
      <c r="CK25" s="115"/>
      <c r="CL25" s="115"/>
      <c r="CM25" s="115"/>
      <c r="CN25" s="115"/>
      <c r="CO25" s="115"/>
      <c r="CP25" s="115"/>
      <c r="CQ25" s="115"/>
      <c r="CR25" s="115"/>
      <c r="CS25" s="115"/>
      <c r="CT25" s="115"/>
      <c r="CU25" s="115"/>
      <c r="CV25" s="115"/>
      <c r="CW25" s="115"/>
      <c r="CX25" s="115"/>
      <c r="CY25" s="115"/>
      <c r="CZ25" s="115"/>
      <c r="DA25" s="115"/>
      <c r="DB25" s="115"/>
      <c r="DC25" s="115"/>
      <c r="DD25" s="115"/>
      <c r="DE25" s="115"/>
      <c r="DF25" s="115"/>
      <c r="DG25" s="115"/>
      <c r="DH25" s="115"/>
      <c r="DI25" s="115"/>
      <c r="DJ25" s="115"/>
      <c r="DK25" s="115"/>
      <c r="DL25" s="115"/>
      <c r="DM25" s="115"/>
      <c r="DN25" s="115"/>
      <c r="DO25" s="115"/>
      <c r="DP25" s="115"/>
      <c r="DQ25" s="115"/>
      <c r="DR25" s="115"/>
      <c r="DS25" s="115"/>
      <c r="DT25" s="115"/>
      <c r="DU25" s="115"/>
      <c r="DV25" s="115"/>
      <c r="DW25" s="115"/>
      <c r="DX25" s="115"/>
      <c r="DY25" s="115"/>
      <c r="DZ25" s="115"/>
      <c r="EA25" s="115"/>
      <c r="EB25" s="115"/>
      <c r="EC25" s="115"/>
      <c r="ED25" s="115"/>
      <c r="EE25" s="115"/>
      <c r="EF25" s="115"/>
      <c r="EG25" s="115"/>
      <c r="EH25" s="115"/>
      <c r="EI25" s="115"/>
      <c r="EJ25" s="115"/>
      <c r="EK25" s="115"/>
      <c r="EL25" s="115"/>
      <c r="EM25" s="115"/>
      <c r="EN25" s="115"/>
      <c r="EO25" s="115"/>
      <c r="EP25" s="115"/>
      <c r="EQ25" s="115"/>
      <c r="ER25" s="115"/>
      <c r="ES25" s="115"/>
      <c r="ET25" s="115"/>
      <c r="EU25" s="115"/>
      <c r="EV25" s="115"/>
      <c r="EW25" s="115"/>
      <c r="EX25" s="115"/>
      <c r="EY25" s="115"/>
      <c r="EZ25" s="115"/>
      <c r="FA25" s="115"/>
      <c r="FB25" s="115"/>
      <c r="FC25" s="115"/>
      <c r="FD25" s="115"/>
      <c r="FE25" s="115"/>
      <c r="FF25" s="115"/>
      <c r="FG25" s="115"/>
      <c r="FH25" s="115"/>
      <c r="FI25" s="115"/>
      <c r="FJ25" s="115"/>
      <c r="FK25" s="115"/>
      <c r="FL25" s="115"/>
      <c r="FM25" s="115"/>
      <c r="FN25" s="115"/>
      <c r="FO25" s="115"/>
      <c r="FP25" s="115"/>
      <c r="FQ25" s="115"/>
      <c r="FR25" s="115"/>
      <c r="FS25" s="115"/>
      <c r="FT25" s="115"/>
      <c r="FU25" s="115"/>
      <c r="FV25" s="115"/>
      <c r="FW25" s="115"/>
      <c r="FX25" s="115"/>
      <c r="FY25" s="115"/>
      <c r="FZ25" s="115"/>
      <c r="GA25" s="115"/>
      <c r="GB25" s="115"/>
      <c r="GC25" s="115"/>
      <c r="GD25" s="115"/>
      <c r="GE25" s="115"/>
      <c r="GF25" s="115"/>
      <c r="GG25" s="115"/>
      <c r="GH25" s="115"/>
      <c r="GI25" s="115"/>
      <c r="GJ25" s="115"/>
      <c r="GK25" s="115"/>
      <c r="GL25" s="115"/>
      <c r="GM25" s="115"/>
      <c r="GN25" s="115"/>
      <c r="GO25" s="115"/>
      <c r="GP25" s="115"/>
      <c r="GQ25" s="115"/>
      <c r="GR25" s="115"/>
      <c r="GS25" s="115"/>
      <c r="GT25" s="115"/>
      <c r="GU25" s="115"/>
      <c r="GV25" s="115"/>
      <c r="GW25" s="115"/>
      <c r="GX25" s="115"/>
      <c r="GY25" s="115"/>
      <c r="GZ25" s="115"/>
      <c r="HA25" s="115"/>
      <c r="HB25" s="115"/>
      <c r="HC25" s="115"/>
      <c r="HD25" s="115"/>
      <c r="HE25" s="115"/>
      <c r="HF25" s="115"/>
      <c r="HG25" s="115"/>
      <c r="HH25" s="115"/>
      <c r="HI25" s="115"/>
      <c r="HJ25" s="115"/>
      <c r="HK25" s="115"/>
      <c r="HL25" s="115"/>
      <c r="HM25" s="115"/>
      <c r="HN25" s="115"/>
      <c r="HO25" s="115"/>
      <c r="HP25" s="115"/>
      <c r="HQ25" s="115"/>
      <c r="HR25" s="115"/>
      <c r="HS25" s="115"/>
      <c r="HT25" s="115"/>
      <c r="HU25" s="115"/>
    </row>
    <row r="26" spans="1:256" s="125" customFormat="1" ht="14.25" x14ac:dyDescent="0.2">
      <c r="A26" s="121">
        <v>19</v>
      </c>
      <c r="B26" s="121" t="s">
        <v>31</v>
      </c>
      <c r="C26" s="122">
        <v>21</v>
      </c>
      <c r="D26" s="122">
        <v>15</v>
      </c>
      <c r="E26" s="122">
        <v>21</v>
      </c>
      <c r="F26" s="123">
        <f t="shared" si="4"/>
        <v>0</v>
      </c>
      <c r="G26" s="124">
        <f t="shared" si="5"/>
        <v>0</v>
      </c>
      <c r="H26" s="122">
        <v>50</v>
      </c>
      <c r="I26" s="122">
        <v>47</v>
      </c>
      <c r="J26" s="122">
        <v>45</v>
      </c>
      <c r="K26" s="123">
        <f t="shared" si="6"/>
        <v>-5</v>
      </c>
      <c r="L26" s="124">
        <f t="shared" si="7"/>
        <v>-10</v>
      </c>
      <c r="M26" s="122">
        <v>83</v>
      </c>
      <c r="N26" s="122">
        <v>101</v>
      </c>
      <c r="O26" s="122">
        <v>80</v>
      </c>
      <c r="P26" s="123">
        <f t="shared" si="8"/>
        <v>-3</v>
      </c>
      <c r="Q26" s="124">
        <f t="shared" si="9"/>
        <v>-3.6144578313253009</v>
      </c>
      <c r="R26" s="122">
        <v>154</v>
      </c>
      <c r="S26" s="122">
        <v>163</v>
      </c>
      <c r="T26" s="122">
        <v>146</v>
      </c>
      <c r="U26" s="123">
        <f t="shared" si="10"/>
        <v>-8</v>
      </c>
      <c r="V26" s="124">
        <f t="shared" si="11"/>
        <v>-5.1948051948051948</v>
      </c>
      <c r="W26" s="146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  <c r="BM26" s="115"/>
      <c r="BN26" s="115"/>
      <c r="BO26" s="115"/>
      <c r="BP26" s="115"/>
      <c r="BQ26" s="115"/>
      <c r="BR26" s="115"/>
      <c r="BS26" s="115"/>
      <c r="BT26" s="115"/>
      <c r="BU26" s="115"/>
      <c r="BV26" s="115"/>
      <c r="BW26" s="115"/>
      <c r="BX26" s="115"/>
      <c r="BY26" s="115"/>
      <c r="BZ26" s="115"/>
      <c r="CA26" s="115"/>
      <c r="CB26" s="115"/>
      <c r="CC26" s="115"/>
      <c r="CD26" s="115"/>
      <c r="CE26" s="115"/>
      <c r="CF26" s="115"/>
      <c r="CG26" s="115"/>
      <c r="CH26" s="115"/>
      <c r="CI26" s="115"/>
      <c r="CJ26" s="115"/>
      <c r="CK26" s="115"/>
      <c r="CL26" s="115"/>
      <c r="CM26" s="115"/>
      <c r="CN26" s="115"/>
      <c r="CO26" s="115"/>
      <c r="CP26" s="115"/>
      <c r="CQ26" s="115"/>
      <c r="CR26" s="115"/>
      <c r="CS26" s="115"/>
      <c r="CT26" s="115"/>
      <c r="CU26" s="115"/>
      <c r="CV26" s="115"/>
      <c r="CW26" s="115"/>
      <c r="CX26" s="115"/>
      <c r="CY26" s="115"/>
      <c r="CZ26" s="115"/>
      <c r="DA26" s="115"/>
      <c r="DB26" s="115"/>
      <c r="DC26" s="115"/>
      <c r="DD26" s="115"/>
      <c r="DE26" s="115"/>
      <c r="DF26" s="115"/>
      <c r="DG26" s="115"/>
      <c r="DH26" s="115"/>
      <c r="DI26" s="115"/>
      <c r="DJ26" s="115"/>
      <c r="DK26" s="115"/>
      <c r="DL26" s="115"/>
      <c r="DM26" s="115"/>
      <c r="DN26" s="115"/>
      <c r="DO26" s="115"/>
      <c r="DP26" s="115"/>
      <c r="DQ26" s="115"/>
      <c r="DR26" s="115"/>
      <c r="DS26" s="115"/>
      <c r="DT26" s="115"/>
      <c r="DU26" s="115"/>
      <c r="DV26" s="115"/>
      <c r="DW26" s="115"/>
      <c r="DX26" s="115"/>
      <c r="DY26" s="115"/>
      <c r="DZ26" s="115"/>
      <c r="EA26" s="115"/>
      <c r="EB26" s="115"/>
      <c r="EC26" s="115"/>
      <c r="ED26" s="115"/>
      <c r="EE26" s="115"/>
      <c r="EF26" s="115"/>
      <c r="EG26" s="115"/>
      <c r="EH26" s="115"/>
      <c r="EI26" s="115"/>
      <c r="EJ26" s="115"/>
      <c r="EK26" s="115"/>
      <c r="EL26" s="115"/>
      <c r="EM26" s="115"/>
      <c r="EN26" s="115"/>
      <c r="EO26" s="115"/>
      <c r="EP26" s="115"/>
      <c r="EQ26" s="115"/>
      <c r="ER26" s="115"/>
      <c r="ES26" s="115"/>
      <c r="ET26" s="115"/>
      <c r="EU26" s="115"/>
      <c r="EV26" s="115"/>
      <c r="EW26" s="115"/>
      <c r="EX26" s="115"/>
      <c r="EY26" s="115"/>
      <c r="EZ26" s="115"/>
      <c r="FA26" s="115"/>
      <c r="FB26" s="115"/>
      <c r="FC26" s="115"/>
      <c r="FD26" s="115"/>
      <c r="FE26" s="115"/>
      <c r="FF26" s="115"/>
      <c r="FG26" s="115"/>
      <c r="FH26" s="115"/>
      <c r="FI26" s="115"/>
      <c r="FJ26" s="115"/>
      <c r="FK26" s="115"/>
      <c r="FL26" s="115"/>
      <c r="FM26" s="115"/>
      <c r="FN26" s="115"/>
      <c r="FO26" s="115"/>
      <c r="FP26" s="115"/>
      <c r="FQ26" s="115"/>
      <c r="FR26" s="115"/>
      <c r="FS26" s="115"/>
      <c r="FT26" s="115"/>
      <c r="FU26" s="115"/>
      <c r="FV26" s="115"/>
      <c r="FW26" s="115"/>
      <c r="FX26" s="115"/>
      <c r="FY26" s="115"/>
      <c r="FZ26" s="115"/>
      <c r="GA26" s="115"/>
      <c r="GB26" s="115"/>
      <c r="GC26" s="115"/>
      <c r="GD26" s="115"/>
      <c r="GE26" s="115"/>
      <c r="GF26" s="115"/>
      <c r="GG26" s="115"/>
      <c r="GH26" s="115"/>
      <c r="GI26" s="115"/>
      <c r="GJ26" s="115"/>
      <c r="GK26" s="115"/>
      <c r="GL26" s="115"/>
      <c r="GM26" s="115"/>
      <c r="GN26" s="115"/>
      <c r="GO26" s="115"/>
      <c r="GP26" s="115"/>
      <c r="GQ26" s="115"/>
      <c r="GR26" s="115"/>
      <c r="GS26" s="115"/>
      <c r="GT26" s="115"/>
      <c r="GU26" s="115"/>
      <c r="GV26" s="115"/>
      <c r="GW26" s="115"/>
      <c r="GX26" s="115"/>
      <c r="GY26" s="115"/>
      <c r="GZ26" s="115"/>
      <c r="HA26" s="115"/>
      <c r="HB26" s="115"/>
      <c r="HC26" s="115"/>
      <c r="HD26" s="115"/>
      <c r="HE26" s="115"/>
      <c r="HF26" s="115"/>
      <c r="HG26" s="115"/>
      <c r="HH26" s="115"/>
      <c r="HI26" s="115"/>
      <c r="HJ26" s="115"/>
      <c r="HK26" s="115"/>
      <c r="HL26" s="115"/>
      <c r="HM26" s="115"/>
      <c r="HN26" s="115"/>
      <c r="HO26" s="115"/>
      <c r="HP26" s="115"/>
      <c r="HQ26" s="115"/>
      <c r="HR26" s="115"/>
      <c r="HS26" s="115"/>
      <c r="HT26" s="115"/>
      <c r="HU26" s="115"/>
    </row>
    <row r="27" spans="1:256" s="125" customFormat="1" ht="14.25" x14ac:dyDescent="0.2">
      <c r="A27" s="121">
        <v>20</v>
      </c>
      <c r="B27" s="121" t="s">
        <v>32</v>
      </c>
      <c r="C27" s="122">
        <v>0</v>
      </c>
      <c r="D27" s="122">
        <v>0</v>
      </c>
      <c r="E27" s="122">
        <v>0</v>
      </c>
      <c r="F27" s="123">
        <f t="shared" si="4"/>
        <v>0</v>
      </c>
      <c r="G27" s="124" t="str">
        <f t="shared" si="5"/>
        <v/>
      </c>
      <c r="H27" s="122">
        <v>0</v>
      </c>
      <c r="I27" s="122">
        <v>0</v>
      </c>
      <c r="J27" s="122">
        <v>0</v>
      </c>
      <c r="K27" s="123">
        <f t="shared" si="6"/>
        <v>0</v>
      </c>
      <c r="L27" s="124" t="str">
        <f t="shared" si="7"/>
        <v/>
      </c>
      <c r="M27" s="122">
        <v>0</v>
      </c>
      <c r="N27" s="122">
        <v>0</v>
      </c>
      <c r="O27" s="122">
        <v>0</v>
      </c>
      <c r="P27" s="123">
        <f t="shared" si="8"/>
        <v>0</v>
      </c>
      <c r="Q27" s="124" t="str">
        <f t="shared" si="9"/>
        <v/>
      </c>
      <c r="R27" s="122">
        <v>0</v>
      </c>
      <c r="S27" s="122">
        <v>0</v>
      </c>
      <c r="T27" s="122">
        <v>0</v>
      </c>
      <c r="U27" s="123">
        <f t="shared" si="10"/>
        <v>0</v>
      </c>
      <c r="V27" s="124" t="str">
        <f t="shared" si="11"/>
        <v/>
      </c>
      <c r="W27" s="146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  <c r="AZ27" s="115"/>
      <c r="BA27" s="115"/>
      <c r="BB27" s="115"/>
      <c r="BC27" s="115"/>
      <c r="BD27" s="115"/>
      <c r="BE27" s="115"/>
      <c r="BF27" s="115"/>
      <c r="BG27" s="115"/>
      <c r="BH27" s="115"/>
      <c r="BI27" s="115"/>
      <c r="BJ27" s="115"/>
      <c r="BK27" s="115"/>
      <c r="BL27" s="115"/>
      <c r="BM27" s="115"/>
      <c r="BN27" s="115"/>
      <c r="BO27" s="115"/>
      <c r="BP27" s="115"/>
      <c r="BQ27" s="115"/>
      <c r="BR27" s="115"/>
      <c r="BS27" s="115"/>
      <c r="BT27" s="115"/>
      <c r="BU27" s="115"/>
      <c r="BV27" s="115"/>
      <c r="BW27" s="115"/>
      <c r="BX27" s="115"/>
      <c r="BY27" s="115"/>
      <c r="BZ27" s="115"/>
      <c r="CA27" s="115"/>
      <c r="CB27" s="115"/>
      <c r="CC27" s="115"/>
      <c r="CD27" s="115"/>
      <c r="CE27" s="115"/>
      <c r="CF27" s="115"/>
      <c r="CG27" s="115"/>
      <c r="CH27" s="115"/>
      <c r="CI27" s="115"/>
      <c r="CJ27" s="115"/>
      <c r="CK27" s="115"/>
      <c r="CL27" s="115"/>
      <c r="CM27" s="115"/>
      <c r="CN27" s="115"/>
      <c r="CO27" s="115"/>
      <c r="CP27" s="115"/>
      <c r="CQ27" s="115"/>
      <c r="CR27" s="115"/>
      <c r="CS27" s="115"/>
      <c r="CT27" s="115"/>
      <c r="CU27" s="115"/>
      <c r="CV27" s="115"/>
      <c r="CW27" s="115"/>
      <c r="CX27" s="115"/>
      <c r="CY27" s="115"/>
      <c r="CZ27" s="115"/>
      <c r="DA27" s="115"/>
      <c r="DB27" s="115"/>
      <c r="DC27" s="115"/>
      <c r="DD27" s="115"/>
      <c r="DE27" s="115"/>
      <c r="DF27" s="115"/>
      <c r="DG27" s="115"/>
      <c r="DH27" s="115"/>
      <c r="DI27" s="115"/>
      <c r="DJ27" s="115"/>
      <c r="DK27" s="115"/>
      <c r="DL27" s="115"/>
      <c r="DM27" s="115"/>
      <c r="DN27" s="115"/>
      <c r="DO27" s="115"/>
      <c r="DP27" s="115"/>
      <c r="DQ27" s="115"/>
      <c r="DR27" s="115"/>
      <c r="DS27" s="115"/>
      <c r="DT27" s="115"/>
      <c r="DU27" s="115"/>
      <c r="DV27" s="115"/>
      <c r="DW27" s="115"/>
      <c r="DX27" s="115"/>
      <c r="DY27" s="115"/>
      <c r="DZ27" s="115"/>
      <c r="EA27" s="115"/>
      <c r="EB27" s="115"/>
      <c r="EC27" s="115"/>
      <c r="ED27" s="115"/>
      <c r="EE27" s="115"/>
      <c r="EF27" s="115"/>
      <c r="EG27" s="115"/>
      <c r="EH27" s="115"/>
      <c r="EI27" s="115"/>
      <c r="EJ27" s="115"/>
      <c r="EK27" s="115"/>
      <c r="EL27" s="115"/>
      <c r="EM27" s="115"/>
      <c r="EN27" s="115"/>
      <c r="EO27" s="115"/>
      <c r="EP27" s="115"/>
      <c r="EQ27" s="115"/>
      <c r="ER27" s="115"/>
      <c r="ES27" s="115"/>
      <c r="ET27" s="115"/>
      <c r="EU27" s="115"/>
      <c r="EV27" s="115"/>
      <c r="EW27" s="115"/>
      <c r="EX27" s="115"/>
      <c r="EY27" s="115"/>
      <c r="EZ27" s="115"/>
      <c r="FA27" s="115"/>
      <c r="FB27" s="115"/>
      <c r="FC27" s="115"/>
      <c r="FD27" s="115"/>
      <c r="FE27" s="115"/>
      <c r="FF27" s="115"/>
      <c r="FG27" s="115"/>
      <c r="FH27" s="115"/>
      <c r="FI27" s="115"/>
      <c r="FJ27" s="115"/>
      <c r="FK27" s="115"/>
      <c r="FL27" s="115"/>
      <c r="FM27" s="115"/>
      <c r="FN27" s="115"/>
      <c r="FO27" s="115"/>
      <c r="FP27" s="115"/>
      <c r="FQ27" s="115"/>
      <c r="FR27" s="115"/>
      <c r="FS27" s="115"/>
      <c r="FT27" s="115"/>
      <c r="FU27" s="115"/>
      <c r="FV27" s="115"/>
      <c r="FW27" s="115"/>
      <c r="FX27" s="115"/>
      <c r="FY27" s="115"/>
      <c r="FZ27" s="115"/>
      <c r="GA27" s="115"/>
      <c r="GB27" s="115"/>
      <c r="GC27" s="115"/>
      <c r="GD27" s="115"/>
      <c r="GE27" s="115"/>
      <c r="GF27" s="115"/>
      <c r="GG27" s="115"/>
      <c r="GH27" s="115"/>
      <c r="GI27" s="115"/>
      <c r="GJ27" s="115"/>
      <c r="GK27" s="115"/>
      <c r="GL27" s="115"/>
      <c r="GM27" s="115"/>
      <c r="GN27" s="115"/>
      <c r="GO27" s="115"/>
      <c r="GP27" s="115"/>
      <c r="GQ27" s="115"/>
      <c r="GR27" s="115"/>
      <c r="GS27" s="115"/>
      <c r="GT27" s="115"/>
      <c r="GU27" s="115"/>
      <c r="GV27" s="115"/>
      <c r="GW27" s="115"/>
      <c r="GX27" s="115"/>
      <c r="GY27" s="115"/>
      <c r="GZ27" s="115"/>
      <c r="HA27" s="115"/>
      <c r="HB27" s="115"/>
      <c r="HC27" s="115"/>
      <c r="HD27" s="115"/>
      <c r="HE27" s="115"/>
      <c r="HF27" s="115"/>
      <c r="HG27" s="115"/>
      <c r="HH27" s="115"/>
      <c r="HI27" s="115"/>
      <c r="HJ27" s="115"/>
      <c r="HK27" s="115"/>
      <c r="HL27" s="115"/>
      <c r="HM27" s="115"/>
      <c r="HN27" s="115"/>
      <c r="HO27" s="115"/>
      <c r="HP27" s="115"/>
      <c r="HQ27" s="115"/>
      <c r="HR27" s="115"/>
      <c r="HS27" s="115"/>
      <c r="HT27" s="115"/>
      <c r="HU27" s="115"/>
    </row>
    <row r="28" spans="1:256" s="125" customFormat="1" ht="14.25" x14ac:dyDescent="0.2">
      <c r="A28" s="121">
        <v>21</v>
      </c>
      <c r="B28" s="121" t="s">
        <v>33</v>
      </c>
      <c r="C28" s="122">
        <v>0</v>
      </c>
      <c r="D28" s="122">
        <v>0</v>
      </c>
      <c r="E28" s="122">
        <v>0</v>
      </c>
      <c r="F28" s="123">
        <f t="shared" si="4"/>
        <v>0</v>
      </c>
      <c r="G28" s="124" t="str">
        <f t="shared" si="5"/>
        <v/>
      </c>
      <c r="H28" s="122">
        <v>0</v>
      </c>
      <c r="I28" s="122">
        <v>0</v>
      </c>
      <c r="J28" s="122">
        <v>0</v>
      </c>
      <c r="K28" s="123">
        <f t="shared" si="6"/>
        <v>0</v>
      </c>
      <c r="L28" s="124" t="str">
        <f t="shared" si="7"/>
        <v/>
      </c>
      <c r="M28" s="122">
        <v>0</v>
      </c>
      <c r="N28" s="122">
        <v>0</v>
      </c>
      <c r="O28" s="122">
        <v>0</v>
      </c>
      <c r="P28" s="123">
        <f t="shared" si="8"/>
        <v>0</v>
      </c>
      <c r="Q28" s="124" t="str">
        <f t="shared" si="9"/>
        <v/>
      </c>
      <c r="R28" s="122">
        <v>0</v>
      </c>
      <c r="S28" s="122">
        <v>0</v>
      </c>
      <c r="T28" s="122">
        <v>0</v>
      </c>
      <c r="U28" s="123">
        <f t="shared" si="10"/>
        <v>0</v>
      </c>
      <c r="V28" s="124" t="str">
        <f t="shared" si="11"/>
        <v/>
      </c>
      <c r="W28" s="146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  <c r="AZ28" s="115"/>
      <c r="BA28" s="115"/>
      <c r="BB28" s="115"/>
      <c r="BC28" s="115"/>
      <c r="BD28" s="115"/>
      <c r="BE28" s="115"/>
      <c r="BF28" s="115"/>
      <c r="BG28" s="115"/>
      <c r="BH28" s="115"/>
      <c r="BI28" s="115"/>
      <c r="BJ28" s="115"/>
      <c r="BK28" s="115"/>
      <c r="BL28" s="115"/>
      <c r="BM28" s="115"/>
      <c r="BN28" s="115"/>
      <c r="BO28" s="115"/>
      <c r="BP28" s="115"/>
      <c r="BQ28" s="115"/>
      <c r="BR28" s="115"/>
      <c r="BS28" s="115"/>
      <c r="BT28" s="115"/>
      <c r="BU28" s="115"/>
      <c r="BV28" s="115"/>
      <c r="BW28" s="115"/>
      <c r="BX28" s="115"/>
      <c r="BY28" s="115"/>
      <c r="BZ28" s="115"/>
      <c r="CA28" s="115"/>
      <c r="CB28" s="115"/>
      <c r="CC28" s="115"/>
      <c r="CD28" s="115"/>
      <c r="CE28" s="115"/>
      <c r="CF28" s="115"/>
      <c r="CG28" s="115"/>
      <c r="CH28" s="115"/>
      <c r="CI28" s="115"/>
      <c r="CJ28" s="115"/>
      <c r="CK28" s="115"/>
      <c r="CL28" s="115"/>
      <c r="CM28" s="115"/>
      <c r="CN28" s="115"/>
      <c r="CO28" s="115"/>
      <c r="CP28" s="115"/>
      <c r="CQ28" s="115"/>
      <c r="CR28" s="115"/>
      <c r="CS28" s="115"/>
      <c r="CT28" s="115"/>
      <c r="CU28" s="115"/>
      <c r="CV28" s="115"/>
      <c r="CW28" s="115"/>
      <c r="CX28" s="115"/>
      <c r="CY28" s="115"/>
      <c r="CZ28" s="115"/>
      <c r="DA28" s="115"/>
      <c r="DB28" s="115"/>
      <c r="DC28" s="115"/>
      <c r="DD28" s="115"/>
      <c r="DE28" s="115"/>
      <c r="DF28" s="115"/>
      <c r="DG28" s="115"/>
      <c r="DH28" s="115"/>
      <c r="DI28" s="115"/>
      <c r="DJ28" s="115"/>
      <c r="DK28" s="115"/>
      <c r="DL28" s="115"/>
      <c r="DM28" s="115"/>
      <c r="DN28" s="115"/>
      <c r="DO28" s="115"/>
      <c r="DP28" s="115"/>
      <c r="DQ28" s="115"/>
      <c r="DR28" s="115"/>
      <c r="DS28" s="115"/>
      <c r="DT28" s="115"/>
      <c r="DU28" s="115"/>
      <c r="DV28" s="115"/>
      <c r="DW28" s="115"/>
      <c r="DX28" s="115"/>
      <c r="DY28" s="115"/>
      <c r="DZ28" s="115"/>
      <c r="EA28" s="115"/>
      <c r="EB28" s="115"/>
      <c r="EC28" s="115"/>
      <c r="ED28" s="115"/>
      <c r="EE28" s="115"/>
      <c r="EF28" s="115"/>
      <c r="EG28" s="115"/>
      <c r="EH28" s="115"/>
      <c r="EI28" s="115"/>
      <c r="EJ28" s="115"/>
      <c r="EK28" s="115"/>
      <c r="EL28" s="115"/>
      <c r="EM28" s="115"/>
      <c r="EN28" s="115"/>
      <c r="EO28" s="115"/>
      <c r="EP28" s="115"/>
      <c r="EQ28" s="115"/>
      <c r="ER28" s="115"/>
      <c r="ES28" s="115"/>
      <c r="ET28" s="115"/>
      <c r="EU28" s="115"/>
      <c r="EV28" s="115"/>
      <c r="EW28" s="115"/>
      <c r="EX28" s="115"/>
      <c r="EY28" s="115"/>
      <c r="EZ28" s="115"/>
      <c r="FA28" s="115"/>
      <c r="FB28" s="115"/>
      <c r="FC28" s="115"/>
      <c r="FD28" s="115"/>
      <c r="FE28" s="115"/>
      <c r="FF28" s="115"/>
      <c r="FG28" s="115"/>
      <c r="FH28" s="115"/>
      <c r="FI28" s="115"/>
      <c r="FJ28" s="115"/>
      <c r="FK28" s="115"/>
      <c r="FL28" s="115"/>
      <c r="FM28" s="115"/>
      <c r="FN28" s="115"/>
      <c r="FO28" s="115"/>
      <c r="FP28" s="115"/>
      <c r="FQ28" s="115"/>
      <c r="FR28" s="115"/>
      <c r="FS28" s="115"/>
      <c r="FT28" s="115"/>
      <c r="FU28" s="115"/>
      <c r="FV28" s="115"/>
      <c r="FW28" s="115"/>
      <c r="FX28" s="115"/>
      <c r="FY28" s="115"/>
      <c r="FZ28" s="115"/>
      <c r="GA28" s="115"/>
      <c r="GB28" s="115"/>
      <c r="GC28" s="115"/>
      <c r="GD28" s="115"/>
      <c r="GE28" s="115"/>
      <c r="GF28" s="115"/>
      <c r="GG28" s="115"/>
      <c r="GH28" s="115"/>
      <c r="GI28" s="115"/>
      <c r="GJ28" s="115"/>
      <c r="GK28" s="115"/>
      <c r="GL28" s="115"/>
      <c r="GM28" s="115"/>
      <c r="GN28" s="115"/>
      <c r="GO28" s="115"/>
      <c r="GP28" s="115"/>
      <c r="GQ28" s="115"/>
      <c r="GR28" s="115"/>
      <c r="GS28" s="115"/>
      <c r="GT28" s="115"/>
      <c r="GU28" s="115"/>
      <c r="GV28" s="115"/>
      <c r="GW28" s="115"/>
      <c r="GX28" s="115"/>
      <c r="GY28" s="115"/>
      <c r="GZ28" s="115"/>
      <c r="HA28" s="115"/>
      <c r="HB28" s="115"/>
      <c r="HC28" s="115"/>
      <c r="HD28" s="115"/>
      <c r="HE28" s="115"/>
      <c r="HF28" s="115"/>
      <c r="HG28" s="115"/>
      <c r="HH28" s="115"/>
      <c r="HI28" s="115"/>
      <c r="HJ28" s="115"/>
      <c r="HK28" s="115"/>
      <c r="HL28" s="115"/>
      <c r="HM28" s="115"/>
      <c r="HN28" s="115"/>
      <c r="HO28" s="115"/>
      <c r="HP28" s="115"/>
      <c r="HQ28" s="115"/>
      <c r="HR28" s="115"/>
      <c r="HS28" s="115"/>
      <c r="HT28" s="115"/>
      <c r="HU28" s="115"/>
    </row>
    <row r="29" spans="1:256" s="60" customFormat="1" ht="15" x14ac:dyDescent="0.25">
      <c r="A29" s="79"/>
      <c r="B29" s="79" t="s">
        <v>34</v>
      </c>
      <c r="C29" s="80">
        <f>SUM(C8:C28)</f>
        <v>396</v>
      </c>
      <c r="D29" s="80">
        <f>SUM(D8:D28)</f>
        <v>378</v>
      </c>
      <c r="E29" s="80">
        <f>SUM(E8:E28)</f>
        <v>395</v>
      </c>
      <c r="F29" s="81">
        <f t="shared" ref="F29:F30" si="12">+(E29-C29)</f>
        <v>-1</v>
      </c>
      <c r="G29" s="82">
        <f t="shared" ref="G29:G30" si="13">IF(C29=0,"",(E29-C29)/C29*100)</f>
        <v>-0.25252525252525254</v>
      </c>
      <c r="H29" s="80">
        <f>SUM(H8:H28)</f>
        <v>817</v>
      </c>
      <c r="I29" s="80">
        <f>SUM(I8:I28)</f>
        <v>804</v>
      </c>
      <c r="J29" s="80">
        <f>SUM(J8:J28)</f>
        <v>807</v>
      </c>
      <c r="K29" s="81">
        <f t="shared" ref="K29:K30" si="14">+(J29-H29)</f>
        <v>-10</v>
      </c>
      <c r="L29" s="82">
        <f t="shared" ref="L29:L30" si="15">IF(H29=0,"",(J29-H29)/H29*100)</f>
        <v>-1.2239902080783354</v>
      </c>
      <c r="M29" s="80">
        <f>SUM(M8:M28)</f>
        <v>1378</v>
      </c>
      <c r="N29" s="80">
        <f>SUM(N8:N28)</f>
        <v>1394</v>
      </c>
      <c r="O29" s="80">
        <f>SUM(O8:O28)</f>
        <v>1377</v>
      </c>
      <c r="P29" s="81">
        <f t="shared" ref="P29:P30" si="16">+(O29-M29)</f>
        <v>-1</v>
      </c>
      <c r="Q29" s="82">
        <f t="shared" ref="Q29:Q30" si="17">IF(M29=0,"",(O29-M29)/M29*100)</f>
        <v>-7.2568940493468792E-2</v>
      </c>
      <c r="R29" s="80">
        <f>SUM(R8:R28)</f>
        <v>2591</v>
      </c>
      <c r="S29" s="80">
        <f>SUM(S8:S28)</f>
        <v>2576</v>
      </c>
      <c r="T29" s="80">
        <f>SUM(T8:T28)</f>
        <v>2579</v>
      </c>
      <c r="U29" s="81">
        <f t="shared" ref="U29:U30" si="18">+(T29-R29)</f>
        <v>-12</v>
      </c>
      <c r="V29" s="82">
        <f t="shared" ref="V29:V30" si="19">IF(R29=0,"",(T29-R29)/R29*100)</f>
        <v>-0.46314164415283671</v>
      </c>
      <c r="W29" s="146"/>
      <c r="HV29" s="83"/>
      <c r="HW29" s="83"/>
      <c r="HX29" s="83"/>
      <c r="HY29" s="83"/>
      <c r="HZ29" s="83"/>
      <c r="IA29" s="83"/>
      <c r="IB29" s="83"/>
      <c r="IC29" s="83"/>
      <c r="ID29" s="83"/>
      <c r="IE29" s="83"/>
      <c r="IF29" s="83"/>
      <c r="IG29" s="83"/>
      <c r="IH29" s="83"/>
      <c r="II29" s="83"/>
      <c r="IJ29" s="83"/>
      <c r="IK29" s="83"/>
      <c r="IL29" s="83"/>
      <c r="IM29" s="83"/>
      <c r="IN29" s="83"/>
      <c r="IO29" s="83"/>
      <c r="IP29" s="83"/>
      <c r="IQ29" s="83"/>
      <c r="IR29" s="83"/>
      <c r="IS29" s="83"/>
      <c r="IT29" s="83"/>
      <c r="IU29" s="83"/>
      <c r="IV29" s="83"/>
    </row>
    <row r="30" spans="1:256" s="125" customFormat="1" ht="14.25" x14ac:dyDescent="0.2">
      <c r="A30" s="121">
        <v>22</v>
      </c>
      <c r="B30" s="121" t="s">
        <v>35</v>
      </c>
      <c r="C30" s="123">
        <v>30</v>
      </c>
      <c r="D30" s="123">
        <v>23</v>
      </c>
      <c r="E30" s="123">
        <v>30</v>
      </c>
      <c r="F30" s="123">
        <f t="shared" si="12"/>
        <v>0</v>
      </c>
      <c r="G30" s="124">
        <f t="shared" si="13"/>
        <v>0</v>
      </c>
      <c r="H30" s="123">
        <v>61</v>
      </c>
      <c r="I30" s="123">
        <v>60</v>
      </c>
      <c r="J30" s="123">
        <v>59</v>
      </c>
      <c r="K30" s="123">
        <f t="shared" si="14"/>
        <v>-2</v>
      </c>
      <c r="L30" s="124">
        <f t="shared" si="15"/>
        <v>-3.278688524590164</v>
      </c>
      <c r="M30" s="123">
        <v>69</v>
      </c>
      <c r="N30" s="123">
        <v>77</v>
      </c>
      <c r="O30" s="123">
        <v>68</v>
      </c>
      <c r="P30" s="123">
        <f t="shared" si="16"/>
        <v>-1</v>
      </c>
      <c r="Q30" s="124">
        <f t="shared" si="17"/>
        <v>-1.4492753623188406</v>
      </c>
      <c r="R30" s="123">
        <v>160</v>
      </c>
      <c r="S30" s="123">
        <v>160</v>
      </c>
      <c r="T30" s="123">
        <v>157</v>
      </c>
      <c r="U30" s="123">
        <f t="shared" si="18"/>
        <v>-3</v>
      </c>
      <c r="V30" s="124">
        <f t="shared" si="19"/>
        <v>-1.875</v>
      </c>
      <c r="W30" s="146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5"/>
      <c r="BA30" s="115"/>
      <c r="BB30" s="115"/>
      <c r="BC30" s="115"/>
      <c r="BD30" s="115"/>
      <c r="BE30" s="115"/>
      <c r="BF30" s="115"/>
      <c r="BG30" s="115"/>
      <c r="BH30" s="115"/>
      <c r="BI30" s="115"/>
      <c r="BJ30" s="115"/>
      <c r="BK30" s="115"/>
      <c r="BL30" s="115"/>
      <c r="BM30" s="115"/>
      <c r="BN30" s="115"/>
      <c r="BO30" s="115"/>
      <c r="BP30" s="115"/>
      <c r="BQ30" s="115"/>
      <c r="BR30" s="115"/>
      <c r="BS30" s="115"/>
      <c r="BT30" s="115"/>
      <c r="BU30" s="115"/>
      <c r="BV30" s="115"/>
      <c r="BW30" s="115"/>
      <c r="BX30" s="115"/>
      <c r="BY30" s="115"/>
      <c r="BZ30" s="115"/>
      <c r="CA30" s="115"/>
      <c r="CB30" s="115"/>
      <c r="CC30" s="115"/>
      <c r="CD30" s="115"/>
      <c r="CE30" s="115"/>
      <c r="CF30" s="115"/>
      <c r="CG30" s="115"/>
      <c r="CH30" s="115"/>
      <c r="CI30" s="115"/>
      <c r="CJ30" s="115"/>
      <c r="CK30" s="115"/>
      <c r="CL30" s="115"/>
      <c r="CM30" s="115"/>
      <c r="CN30" s="115"/>
      <c r="CO30" s="115"/>
      <c r="CP30" s="115"/>
      <c r="CQ30" s="115"/>
      <c r="CR30" s="115"/>
      <c r="CS30" s="115"/>
      <c r="CT30" s="115"/>
      <c r="CU30" s="115"/>
      <c r="CV30" s="115"/>
      <c r="CW30" s="115"/>
      <c r="CX30" s="115"/>
      <c r="CY30" s="115"/>
      <c r="CZ30" s="115"/>
      <c r="DA30" s="115"/>
      <c r="DB30" s="115"/>
      <c r="DC30" s="115"/>
      <c r="DD30" s="115"/>
      <c r="DE30" s="115"/>
      <c r="DF30" s="115"/>
      <c r="DG30" s="115"/>
      <c r="DH30" s="115"/>
      <c r="DI30" s="115"/>
      <c r="DJ30" s="115"/>
      <c r="DK30" s="115"/>
      <c r="DL30" s="115"/>
      <c r="DM30" s="115"/>
      <c r="DN30" s="115"/>
      <c r="DO30" s="115"/>
      <c r="DP30" s="115"/>
      <c r="DQ30" s="115"/>
      <c r="DR30" s="115"/>
      <c r="DS30" s="115"/>
      <c r="DT30" s="115"/>
      <c r="DU30" s="115"/>
      <c r="DV30" s="115"/>
      <c r="DW30" s="115"/>
      <c r="DX30" s="115"/>
      <c r="DY30" s="115"/>
      <c r="DZ30" s="115"/>
      <c r="EA30" s="115"/>
      <c r="EB30" s="115"/>
      <c r="EC30" s="115"/>
      <c r="ED30" s="115"/>
      <c r="EE30" s="115"/>
      <c r="EF30" s="115"/>
      <c r="EG30" s="115"/>
      <c r="EH30" s="115"/>
      <c r="EI30" s="115"/>
      <c r="EJ30" s="115"/>
      <c r="EK30" s="115"/>
      <c r="EL30" s="115"/>
      <c r="EM30" s="115"/>
      <c r="EN30" s="115"/>
      <c r="EO30" s="115"/>
      <c r="EP30" s="115"/>
      <c r="EQ30" s="115"/>
      <c r="ER30" s="115"/>
      <c r="ES30" s="115"/>
      <c r="ET30" s="115"/>
      <c r="EU30" s="115"/>
      <c r="EV30" s="115"/>
      <c r="EW30" s="115"/>
      <c r="EX30" s="115"/>
      <c r="EY30" s="115"/>
      <c r="EZ30" s="115"/>
      <c r="FA30" s="115"/>
      <c r="FB30" s="115"/>
      <c r="FC30" s="115"/>
      <c r="FD30" s="115"/>
      <c r="FE30" s="115"/>
      <c r="FF30" s="115"/>
      <c r="FG30" s="115"/>
      <c r="FH30" s="115"/>
      <c r="FI30" s="115"/>
      <c r="FJ30" s="115"/>
      <c r="FK30" s="115"/>
      <c r="FL30" s="115"/>
      <c r="FM30" s="115"/>
      <c r="FN30" s="115"/>
      <c r="FO30" s="115"/>
      <c r="FP30" s="115"/>
      <c r="FQ30" s="115"/>
      <c r="FR30" s="115"/>
      <c r="FS30" s="115"/>
      <c r="FT30" s="115"/>
      <c r="FU30" s="115"/>
      <c r="FV30" s="115"/>
      <c r="FW30" s="115"/>
      <c r="FX30" s="115"/>
      <c r="FY30" s="115"/>
      <c r="FZ30" s="115"/>
      <c r="GA30" s="115"/>
      <c r="GB30" s="115"/>
      <c r="GC30" s="115"/>
      <c r="GD30" s="115"/>
      <c r="GE30" s="115"/>
      <c r="GF30" s="115"/>
      <c r="GG30" s="115"/>
      <c r="GH30" s="115"/>
      <c r="GI30" s="115"/>
      <c r="GJ30" s="115"/>
      <c r="GK30" s="115"/>
      <c r="GL30" s="115"/>
      <c r="GM30" s="115"/>
      <c r="GN30" s="115"/>
      <c r="GO30" s="115"/>
      <c r="GP30" s="115"/>
      <c r="GQ30" s="115"/>
      <c r="GR30" s="115"/>
      <c r="GS30" s="115"/>
      <c r="GT30" s="115"/>
      <c r="GU30" s="115"/>
      <c r="GV30" s="115"/>
      <c r="GW30" s="115"/>
      <c r="GX30" s="115"/>
      <c r="GY30" s="115"/>
      <c r="GZ30" s="115"/>
      <c r="HA30" s="115"/>
      <c r="HB30" s="115"/>
      <c r="HC30" s="115"/>
      <c r="HD30" s="115"/>
      <c r="HE30" s="115"/>
      <c r="HF30" s="115"/>
      <c r="HG30" s="115"/>
      <c r="HH30" s="115"/>
      <c r="HI30" s="115"/>
      <c r="HJ30" s="115"/>
      <c r="HK30" s="115"/>
      <c r="HL30" s="115"/>
      <c r="HM30" s="115"/>
      <c r="HN30" s="115"/>
      <c r="HO30" s="115"/>
      <c r="HP30" s="115"/>
      <c r="HQ30" s="115"/>
      <c r="HR30" s="115"/>
      <c r="HS30" s="115"/>
      <c r="HT30" s="115"/>
      <c r="HU30" s="115"/>
    </row>
    <row r="31" spans="1:256" s="125" customFormat="1" ht="14.25" x14ac:dyDescent="0.2">
      <c r="A31" s="121">
        <v>23</v>
      </c>
      <c r="B31" s="121" t="s">
        <v>36</v>
      </c>
      <c r="C31" s="123">
        <v>0</v>
      </c>
      <c r="D31" s="123">
        <v>0</v>
      </c>
      <c r="E31" s="123">
        <v>0</v>
      </c>
      <c r="F31" s="123">
        <f t="shared" ref="F31:F48" si="20">+(E31-C31)</f>
        <v>0</v>
      </c>
      <c r="G31" s="124" t="str">
        <f t="shared" ref="G31:G48" si="21">IF(C31=0,"",(E31-C31)/C31*100)</f>
        <v/>
      </c>
      <c r="H31" s="123">
        <v>2</v>
      </c>
      <c r="I31" s="123">
        <v>2</v>
      </c>
      <c r="J31" s="123">
        <v>2</v>
      </c>
      <c r="K31" s="123">
        <f t="shared" ref="K31:K48" si="22">+(J31-H31)</f>
        <v>0</v>
      </c>
      <c r="L31" s="124">
        <f t="shared" ref="L31:L69" si="23">IF(H31=0,"",(J31-H31)/H31*100)</f>
        <v>0</v>
      </c>
      <c r="M31" s="123">
        <v>10</v>
      </c>
      <c r="N31" s="123">
        <v>10</v>
      </c>
      <c r="O31" s="123">
        <v>10</v>
      </c>
      <c r="P31" s="123">
        <f t="shared" ref="P31:P48" si="24">+(O31-M31)</f>
        <v>0</v>
      </c>
      <c r="Q31" s="124">
        <f t="shared" ref="Q31:Q48" si="25">IF(M31=0,"",(O31-M31)/M31*100)</f>
        <v>0</v>
      </c>
      <c r="R31" s="123">
        <v>12</v>
      </c>
      <c r="S31" s="123">
        <v>12</v>
      </c>
      <c r="T31" s="123">
        <v>12</v>
      </c>
      <c r="U31" s="123">
        <f t="shared" ref="U31:U48" si="26">+(T31-R31)</f>
        <v>0</v>
      </c>
      <c r="V31" s="124">
        <f t="shared" ref="V31:V48" si="27">IF(R31=0,"",(T31-R31)/R31*100)</f>
        <v>0</v>
      </c>
      <c r="W31" s="146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5"/>
      <c r="CF31" s="115"/>
      <c r="CG31" s="115"/>
      <c r="CH31" s="115"/>
      <c r="CI31" s="115"/>
      <c r="CJ31" s="115"/>
      <c r="CK31" s="115"/>
      <c r="CL31" s="115"/>
      <c r="CM31" s="115"/>
      <c r="CN31" s="115"/>
      <c r="CO31" s="115"/>
      <c r="CP31" s="115"/>
      <c r="CQ31" s="115"/>
      <c r="CR31" s="115"/>
      <c r="CS31" s="115"/>
      <c r="CT31" s="115"/>
      <c r="CU31" s="115"/>
      <c r="CV31" s="115"/>
      <c r="CW31" s="115"/>
      <c r="CX31" s="115"/>
      <c r="CY31" s="115"/>
      <c r="CZ31" s="115"/>
      <c r="DA31" s="115"/>
      <c r="DB31" s="115"/>
      <c r="DC31" s="115"/>
      <c r="DD31" s="115"/>
      <c r="DE31" s="115"/>
      <c r="DF31" s="115"/>
      <c r="DG31" s="115"/>
      <c r="DH31" s="115"/>
      <c r="DI31" s="115"/>
      <c r="DJ31" s="115"/>
      <c r="DK31" s="115"/>
      <c r="DL31" s="115"/>
      <c r="DM31" s="115"/>
      <c r="DN31" s="115"/>
      <c r="DO31" s="115"/>
      <c r="DP31" s="115"/>
      <c r="DQ31" s="115"/>
      <c r="DR31" s="115"/>
      <c r="DS31" s="115"/>
      <c r="DT31" s="115"/>
      <c r="DU31" s="115"/>
      <c r="DV31" s="115"/>
      <c r="DW31" s="115"/>
      <c r="DX31" s="115"/>
      <c r="DY31" s="115"/>
      <c r="DZ31" s="115"/>
      <c r="EA31" s="115"/>
      <c r="EB31" s="115"/>
      <c r="EC31" s="115"/>
      <c r="ED31" s="115"/>
      <c r="EE31" s="115"/>
      <c r="EF31" s="115"/>
      <c r="EG31" s="115"/>
      <c r="EH31" s="115"/>
      <c r="EI31" s="115"/>
      <c r="EJ31" s="115"/>
      <c r="EK31" s="115"/>
      <c r="EL31" s="115"/>
      <c r="EM31" s="115"/>
      <c r="EN31" s="115"/>
      <c r="EO31" s="115"/>
      <c r="EP31" s="115"/>
      <c r="EQ31" s="115"/>
      <c r="ER31" s="115"/>
      <c r="ES31" s="115"/>
      <c r="ET31" s="115"/>
      <c r="EU31" s="115"/>
      <c r="EV31" s="115"/>
      <c r="EW31" s="115"/>
      <c r="EX31" s="115"/>
      <c r="EY31" s="115"/>
      <c r="EZ31" s="115"/>
      <c r="FA31" s="115"/>
      <c r="FB31" s="115"/>
      <c r="FC31" s="115"/>
      <c r="FD31" s="115"/>
      <c r="FE31" s="115"/>
      <c r="FF31" s="115"/>
      <c r="FG31" s="115"/>
      <c r="FH31" s="115"/>
      <c r="FI31" s="115"/>
      <c r="FJ31" s="115"/>
      <c r="FK31" s="115"/>
      <c r="FL31" s="115"/>
      <c r="FM31" s="115"/>
      <c r="FN31" s="115"/>
      <c r="FO31" s="115"/>
      <c r="FP31" s="115"/>
      <c r="FQ31" s="115"/>
      <c r="FR31" s="115"/>
      <c r="FS31" s="115"/>
      <c r="FT31" s="115"/>
      <c r="FU31" s="115"/>
      <c r="FV31" s="115"/>
      <c r="FW31" s="115"/>
      <c r="FX31" s="115"/>
      <c r="FY31" s="115"/>
      <c r="FZ31" s="115"/>
      <c r="GA31" s="115"/>
      <c r="GB31" s="115"/>
      <c r="GC31" s="115"/>
      <c r="GD31" s="115"/>
      <c r="GE31" s="115"/>
      <c r="GF31" s="115"/>
      <c r="GG31" s="115"/>
      <c r="GH31" s="115"/>
      <c r="GI31" s="115"/>
      <c r="GJ31" s="115"/>
      <c r="GK31" s="115"/>
      <c r="GL31" s="115"/>
      <c r="GM31" s="115"/>
      <c r="GN31" s="115"/>
      <c r="GO31" s="115"/>
      <c r="GP31" s="115"/>
      <c r="GQ31" s="115"/>
      <c r="GR31" s="115"/>
      <c r="GS31" s="115"/>
      <c r="GT31" s="115"/>
      <c r="GU31" s="115"/>
      <c r="GV31" s="115"/>
      <c r="GW31" s="115"/>
      <c r="GX31" s="115"/>
      <c r="GY31" s="115"/>
      <c r="GZ31" s="115"/>
      <c r="HA31" s="115"/>
      <c r="HB31" s="115"/>
      <c r="HC31" s="115"/>
      <c r="HD31" s="115"/>
      <c r="HE31" s="115"/>
      <c r="HF31" s="115"/>
      <c r="HG31" s="115"/>
      <c r="HH31" s="115"/>
      <c r="HI31" s="115"/>
      <c r="HJ31" s="115"/>
      <c r="HK31" s="115"/>
      <c r="HL31" s="115"/>
      <c r="HM31" s="115"/>
      <c r="HN31" s="115"/>
      <c r="HO31" s="115"/>
      <c r="HP31" s="115"/>
      <c r="HQ31" s="115"/>
      <c r="HR31" s="115"/>
      <c r="HS31" s="115"/>
      <c r="HT31" s="115"/>
      <c r="HU31" s="115"/>
    </row>
    <row r="32" spans="1:256" s="125" customFormat="1" ht="14.25" x14ac:dyDescent="0.2">
      <c r="A32" s="121">
        <v>24</v>
      </c>
      <c r="B32" s="121" t="s">
        <v>37</v>
      </c>
      <c r="C32" s="122">
        <v>0</v>
      </c>
      <c r="D32" s="122">
        <v>0</v>
      </c>
      <c r="E32" s="122">
        <v>0</v>
      </c>
      <c r="F32" s="123">
        <f t="shared" si="20"/>
        <v>0</v>
      </c>
      <c r="G32" s="124" t="str">
        <f t="shared" si="21"/>
        <v/>
      </c>
      <c r="H32" s="122">
        <v>0</v>
      </c>
      <c r="I32" s="122">
        <v>0</v>
      </c>
      <c r="J32" s="122">
        <v>0</v>
      </c>
      <c r="K32" s="123">
        <f t="shared" si="22"/>
        <v>0</v>
      </c>
      <c r="L32" s="124" t="str">
        <f t="shared" si="23"/>
        <v/>
      </c>
      <c r="M32" s="122">
        <v>3</v>
      </c>
      <c r="N32" s="122">
        <v>3</v>
      </c>
      <c r="O32" s="122">
        <v>3</v>
      </c>
      <c r="P32" s="123">
        <f t="shared" si="24"/>
        <v>0</v>
      </c>
      <c r="Q32" s="124">
        <f t="shared" si="25"/>
        <v>0</v>
      </c>
      <c r="R32" s="122">
        <v>3</v>
      </c>
      <c r="S32" s="122">
        <v>3</v>
      </c>
      <c r="T32" s="122">
        <v>3</v>
      </c>
      <c r="U32" s="123">
        <f t="shared" si="26"/>
        <v>0</v>
      </c>
      <c r="V32" s="124">
        <f t="shared" si="27"/>
        <v>0</v>
      </c>
      <c r="W32" s="146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  <c r="CP32" s="115"/>
      <c r="CQ32" s="115"/>
      <c r="CR32" s="115"/>
      <c r="CS32" s="115"/>
      <c r="CT32" s="115"/>
      <c r="CU32" s="115"/>
      <c r="CV32" s="115"/>
      <c r="CW32" s="115"/>
      <c r="CX32" s="115"/>
      <c r="CY32" s="115"/>
      <c r="CZ32" s="115"/>
      <c r="DA32" s="115"/>
      <c r="DB32" s="115"/>
      <c r="DC32" s="115"/>
      <c r="DD32" s="115"/>
      <c r="DE32" s="115"/>
      <c r="DF32" s="115"/>
      <c r="DG32" s="115"/>
      <c r="DH32" s="115"/>
      <c r="DI32" s="115"/>
      <c r="DJ32" s="115"/>
      <c r="DK32" s="115"/>
      <c r="DL32" s="115"/>
      <c r="DM32" s="115"/>
      <c r="DN32" s="115"/>
      <c r="DO32" s="115"/>
      <c r="DP32" s="115"/>
      <c r="DQ32" s="115"/>
      <c r="DR32" s="115"/>
      <c r="DS32" s="115"/>
      <c r="DT32" s="115"/>
      <c r="DU32" s="115"/>
      <c r="DV32" s="115"/>
      <c r="DW32" s="115"/>
      <c r="DX32" s="115"/>
      <c r="DY32" s="115"/>
      <c r="DZ32" s="115"/>
      <c r="EA32" s="115"/>
      <c r="EB32" s="115"/>
      <c r="EC32" s="115"/>
      <c r="ED32" s="115"/>
      <c r="EE32" s="115"/>
      <c r="EF32" s="115"/>
      <c r="EG32" s="115"/>
      <c r="EH32" s="115"/>
      <c r="EI32" s="115"/>
      <c r="EJ32" s="115"/>
      <c r="EK32" s="115"/>
      <c r="EL32" s="115"/>
      <c r="EM32" s="115"/>
      <c r="EN32" s="115"/>
      <c r="EO32" s="115"/>
      <c r="EP32" s="115"/>
      <c r="EQ32" s="115"/>
      <c r="ER32" s="115"/>
      <c r="ES32" s="115"/>
      <c r="ET32" s="115"/>
      <c r="EU32" s="115"/>
      <c r="EV32" s="115"/>
      <c r="EW32" s="115"/>
      <c r="EX32" s="115"/>
      <c r="EY32" s="115"/>
      <c r="EZ32" s="115"/>
      <c r="FA32" s="115"/>
      <c r="FB32" s="115"/>
      <c r="FC32" s="115"/>
      <c r="FD32" s="115"/>
      <c r="FE32" s="115"/>
      <c r="FF32" s="115"/>
      <c r="FG32" s="115"/>
      <c r="FH32" s="115"/>
      <c r="FI32" s="115"/>
      <c r="FJ32" s="115"/>
      <c r="FK32" s="115"/>
      <c r="FL32" s="115"/>
      <c r="FM32" s="115"/>
      <c r="FN32" s="115"/>
      <c r="FO32" s="115"/>
      <c r="FP32" s="115"/>
      <c r="FQ32" s="115"/>
      <c r="FR32" s="115"/>
      <c r="FS32" s="115"/>
      <c r="FT32" s="115"/>
      <c r="FU32" s="115"/>
      <c r="FV32" s="115"/>
      <c r="FW32" s="115"/>
      <c r="FX32" s="115"/>
      <c r="FY32" s="115"/>
      <c r="FZ32" s="115"/>
      <c r="GA32" s="115"/>
      <c r="GB32" s="115"/>
      <c r="GC32" s="115"/>
      <c r="GD32" s="115"/>
      <c r="GE32" s="115"/>
      <c r="GF32" s="115"/>
      <c r="GG32" s="115"/>
      <c r="GH32" s="115"/>
      <c r="GI32" s="115"/>
      <c r="GJ32" s="115"/>
      <c r="GK32" s="115"/>
      <c r="GL32" s="115"/>
      <c r="GM32" s="115"/>
      <c r="GN32" s="115"/>
      <c r="GO32" s="115"/>
      <c r="GP32" s="115"/>
      <c r="GQ32" s="115"/>
      <c r="GR32" s="115"/>
      <c r="GS32" s="115"/>
      <c r="GT32" s="115"/>
      <c r="GU32" s="115"/>
      <c r="GV32" s="115"/>
      <c r="GW32" s="115"/>
      <c r="GX32" s="115"/>
      <c r="GY32" s="115"/>
      <c r="GZ32" s="115"/>
      <c r="HA32" s="115"/>
      <c r="HB32" s="115"/>
      <c r="HC32" s="115"/>
      <c r="HD32" s="115"/>
      <c r="HE32" s="115"/>
      <c r="HF32" s="115"/>
      <c r="HG32" s="115"/>
      <c r="HH32" s="115"/>
      <c r="HI32" s="115"/>
      <c r="HJ32" s="115"/>
      <c r="HK32" s="115"/>
      <c r="HL32" s="115"/>
      <c r="HM32" s="115"/>
      <c r="HN32" s="115"/>
      <c r="HO32" s="115"/>
      <c r="HP32" s="115"/>
      <c r="HQ32" s="115"/>
      <c r="HR32" s="115"/>
      <c r="HS32" s="115"/>
      <c r="HT32" s="115"/>
      <c r="HU32" s="115"/>
    </row>
    <row r="33" spans="1:229" s="125" customFormat="1" ht="14.25" x14ac:dyDescent="0.2">
      <c r="A33" s="121">
        <v>25</v>
      </c>
      <c r="B33" s="121" t="s">
        <v>38</v>
      </c>
      <c r="C33" s="122">
        <v>5</v>
      </c>
      <c r="D33" s="122">
        <v>5</v>
      </c>
      <c r="E33" s="122">
        <v>5</v>
      </c>
      <c r="F33" s="123">
        <f t="shared" si="20"/>
        <v>0</v>
      </c>
      <c r="G33" s="124">
        <f t="shared" si="21"/>
        <v>0</v>
      </c>
      <c r="H33" s="122">
        <v>5</v>
      </c>
      <c r="I33" s="122">
        <v>5</v>
      </c>
      <c r="J33" s="122">
        <v>5</v>
      </c>
      <c r="K33" s="123">
        <f t="shared" si="22"/>
        <v>0</v>
      </c>
      <c r="L33" s="124">
        <f t="shared" si="23"/>
        <v>0</v>
      </c>
      <c r="M33" s="122">
        <v>1</v>
      </c>
      <c r="N33" s="122">
        <v>1</v>
      </c>
      <c r="O33" s="122">
        <v>1</v>
      </c>
      <c r="P33" s="123">
        <f t="shared" si="24"/>
        <v>0</v>
      </c>
      <c r="Q33" s="124">
        <f t="shared" si="25"/>
        <v>0</v>
      </c>
      <c r="R33" s="122">
        <v>11</v>
      </c>
      <c r="S33" s="122">
        <v>11</v>
      </c>
      <c r="T33" s="122">
        <v>11</v>
      </c>
      <c r="U33" s="123">
        <f t="shared" si="26"/>
        <v>0</v>
      </c>
      <c r="V33" s="124">
        <f t="shared" si="27"/>
        <v>0</v>
      </c>
      <c r="W33" s="146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115"/>
      <c r="BZ33" s="115"/>
      <c r="CA33" s="115"/>
      <c r="CB33" s="115"/>
      <c r="CC33" s="115"/>
      <c r="CD33" s="115"/>
      <c r="CE33" s="115"/>
      <c r="CF33" s="115"/>
      <c r="CG33" s="115"/>
      <c r="CH33" s="115"/>
      <c r="CI33" s="115"/>
      <c r="CJ33" s="115"/>
      <c r="CK33" s="115"/>
      <c r="CL33" s="115"/>
      <c r="CM33" s="115"/>
      <c r="CN33" s="115"/>
      <c r="CO33" s="115"/>
      <c r="CP33" s="115"/>
      <c r="CQ33" s="115"/>
      <c r="CR33" s="115"/>
      <c r="CS33" s="115"/>
      <c r="CT33" s="115"/>
      <c r="CU33" s="115"/>
      <c r="CV33" s="115"/>
      <c r="CW33" s="115"/>
      <c r="CX33" s="115"/>
      <c r="CY33" s="115"/>
      <c r="CZ33" s="115"/>
      <c r="DA33" s="115"/>
      <c r="DB33" s="115"/>
      <c r="DC33" s="115"/>
      <c r="DD33" s="115"/>
      <c r="DE33" s="115"/>
      <c r="DF33" s="115"/>
      <c r="DG33" s="115"/>
      <c r="DH33" s="115"/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115"/>
      <c r="DT33" s="115"/>
      <c r="DU33" s="115"/>
      <c r="DV33" s="115"/>
      <c r="DW33" s="115"/>
      <c r="DX33" s="115"/>
      <c r="DY33" s="115"/>
      <c r="DZ33" s="115"/>
      <c r="EA33" s="115"/>
      <c r="EB33" s="115"/>
      <c r="EC33" s="115"/>
      <c r="ED33" s="115"/>
      <c r="EE33" s="115"/>
      <c r="EF33" s="115"/>
      <c r="EG33" s="115"/>
      <c r="EH33" s="115"/>
      <c r="EI33" s="115"/>
      <c r="EJ33" s="115"/>
      <c r="EK33" s="115"/>
      <c r="EL33" s="115"/>
      <c r="EM33" s="115"/>
      <c r="EN33" s="115"/>
      <c r="EO33" s="115"/>
      <c r="EP33" s="115"/>
      <c r="EQ33" s="115"/>
      <c r="ER33" s="115"/>
      <c r="ES33" s="115"/>
      <c r="ET33" s="115"/>
      <c r="EU33" s="115"/>
      <c r="EV33" s="115"/>
      <c r="EW33" s="115"/>
      <c r="EX33" s="115"/>
      <c r="EY33" s="115"/>
      <c r="EZ33" s="115"/>
      <c r="FA33" s="115"/>
      <c r="FB33" s="115"/>
      <c r="FC33" s="115"/>
      <c r="FD33" s="115"/>
      <c r="FE33" s="115"/>
      <c r="FF33" s="115"/>
      <c r="FG33" s="115"/>
      <c r="FH33" s="115"/>
      <c r="FI33" s="115"/>
      <c r="FJ33" s="115"/>
      <c r="FK33" s="115"/>
      <c r="FL33" s="115"/>
      <c r="FM33" s="115"/>
      <c r="FN33" s="115"/>
      <c r="FO33" s="115"/>
      <c r="FP33" s="115"/>
      <c r="FQ33" s="115"/>
      <c r="FR33" s="115"/>
      <c r="FS33" s="115"/>
      <c r="FT33" s="115"/>
      <c r="FU33" s="115"/>
      <c r="FV33" s="115"/>
      <c r="FW33" s="115"/>
      <c r="FX33" s="115"/>
      <c r="FY33" s="115"/>
      <c r="FZ33" s="115"/>
      <c r="GA33" s="115"/>
      <c r="GB33" s="115"/>
      <c r="GC33" s="115"/>
      <c r="GD33" s="115"/>
      <c r="GE33" s="115"/>
      <c r="GF33" s="115"/>
      <c r="GG33" s="115"/>
      <c r="GH33" s="115"/>
      <c r="GI33" s="115"/>
      <c r="GJ33" s="115"/>
      <c r="GK33" s="115"/>
      <c r="GL33" s="115"/>
      <c r="GM33" s="115"/>
      <c r="GN33" s="115"/>
      <c r="GO33" s="115"/>
      <c r="GP33" s="115"/>
      <c r="GQ33" s="115"/>
      <c r="GR33" s="115"/>
      <c r="GS33" s="115"/>
      <c r="GT33" s="115"/>
      <c r="GU33" s="115"/>
      <c r="GV33" s="115"/>
      <c r="GW33" s="115"/>
      <c r="GX33" s="115"/>
      <c r="GY33" s="115"/>
      <c r="GZ33" s="115"/>
      <c r="HA33" s="115"/>
      <c r="HB33" s="115"/>
      <c r="HC33" s="115"/>
      <c r="HD33" s="115"/>
      <c r="HE33" s="115"/>
      <c r="HF33" s="115"/>
      <c r="HG33" s="115"/>
      <c r="HH33" s="115"/>
      <c r="HI33" s="115"/>
      <c r="HJ33" s="115"/>
      <c r="HK33" s="115"/>
      <c r="HL33" s="115"/>
      <c r="HM33" s="115"/>
      <c r="HN33" s="115"/>
      <c r="HO33" s="115"/>
      <c r="HP33" s="115"/>
      <c r="HQ33" s="115"/>
      <c r="HR33" s="115"/>
      <c r="HS33" s="115"/>
      <c r="HT33" s="115"/>
      <c r="HU33" s="115"/>
    </row>
    <row r="34" spans="1:229" s="125" customFormat="1" ht="14.25" x14ac:dyDescent="0.2">
      <c r="A34" s="121">
        <v>26</v>
      </c>
      <c r="B34" s="121" t="s">
        <v>39</v>
      </c>
      <c r="C34" s="122">
        <v>0</v>
      </c>
      <c r="D34" s="122">
        <v>0</v>
      </c>
      <c r="E34" s="122">
        <v>0</v>
      </c>
      <c r="F34" s="123">
        <f t="shared" si="20"/>
        <v>0</v>
      </c>
      <c r="G34" s="124" t="str">
        <f t="shared" si="21"/>
        <v/>
      </c>
      <c r="H34" s="122">
        <v>0</v>
      </c>
      <c r="I34" s="122">
        <v>0</v>
      </c>
      <c r="J34" s="122">
        <v>0</v>
      </c>
      <c r="K34" s="123">
        <f t="shared" si="22"/>
        <v>0</v>
      </c>
      <c r="L34" s="124" t="str">
        <f t="shared" si="23"/>
        <v/>
      </c>
      <c r="M34" s="122">
        <v>3</v>
      </c>
      <c r="N34" s="122">
        <v>3</v>
      </c>
      <c r="O34" s="122">
        <v>3</v>
      </c>
      <c r="P34" s="123">
        <f t="shared" si="24"/>
        <v>0</v>
      </c>
      <c r="Q34" s="124">
        <f t="shared" si="25"/>
        <v>0</v>
      </c>
      <c r="R34" s="122">
        <v>3</v>
      </c>
      <c r="S34" s="122">
        <v>3</v>
      </c>
      <c r="T34" s="122">
        <v>3</v>
      </c>
      <c r="U34" s="123">
        <f t="shared" si="26"/>
        <v>0</v>
      </c>
      <c r="V34" s="124">
        <f t="shared" si="27"/>
        <v>0</v>
      </c>
      <c r="W34" s="146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  <c r="BM34" s="115"/>
      <c r="BN34" s="115"/>
      <c r="BO34" s="115"/>
      <c r="BP34" s="115"/>
      <c r="BQ34" s="115"/>
      <c r="BR34" s="115"/>
      <c r="BS34" s="115"/>
      <c r="BT34" s="115"/>
      <c r="BU34" s="115"/>
      <c r="BV34" s="115"/>
      <c r="BW34" s="115"/>
      <c r="BX34" s="115"/>
      <c r="BY34" s="115"/>
      <c r="BZ34" s="115"/>
      <c r="CA34" s="115"/>
      <c r="CB34" s="115"/>
      <c r="CC34" s="115"/>
      <c r="CD34" s="115"/>
      <c r="CE34" s="115"/>
      <c r="CF34" s="115"/>
      <c r="CG34" s="115"/>
      <c r="CH34" s="115"/>
      <c r="CI34" s="115"/>
      <c r="CJ34" s="115"/>
      <c r="CK34" s="115"/>
      <c r="CL34" s="115"/>
      <c r="CM34" s="115"/>
      <c r="CN34" s="115"/>
      <c r="CO34" s="115"/>
      <c r="CP34" s="115"/>
      <c r="CQ34" s="115"/>
      <c r="CR34" s="115"/>
      <c r="CS34" s="115"/>
      <c r="CT34" s="115"/>
      <c r="CU34" s="115"/>
      <c r="CV34" s="115"/>
      <c r="CW34" s="115"/>
      <c r="CX34" s="115"/>
      <c r="CY34" s="115"/>
      <c r="CZ34" s="115"/>
      <c r="DA34" s="115"/>
      <c r="DB34" s="115"/>
      <c r="DC34" s="115"/>
      <c r="DD34" s="115"/>
      <c r="DE34" s="115"/>
      <c r="DF34" s="115"/>
      <c r="DG34" s="115"/>
      <c r="DH34" s="115"/>
      <c r="DI34" s="115"/>
      <c r="DJ34" s="115"/>
      <c r="DK34" s="115"/>
      <c r="DL34" s="115"/>
      <c r="DM34" s="115"/>
      <c r="DN34" s="115"/>
      <c r="DO34" s="115"/>
      <c r="DP34" s="115"/>
      <c r="DQ34" s="115"/>
      <c r="DR34" s="115"/>
      <c r="DS34" s="115"/>
      <c r="DT34" s="115"/>
      <c r="DU34" s="115"/>
      <c r="DV34" s="115"/>
      <c r="DW34" s="115"/>
      <c r="DX34" s="115"/>
      <c r="DY34" s="115"/>
      <c r="DZ34" s="115"/>
      <c r="EA34" s="115"/>
      <c r="EB34" s="115"/>
      <c r="EC34" s="115"/>
      <c r="ED34" s="115"/>
      <c r="EE34" s="115"/>
      <c r="EF34" s="115"/>
      <c r="EG34" s="115"/>
      <c r="EH34" s="115"/>
      <c r="EI34" s="115"/>
      <c r="EJ34" s="115"/>
      <c r="EK34" s="115"/>
      <c r="EL34" s="115"/>
      <c r="EM34" s="115"/>
      <c r="EN34" s="115"/>
      <c r="EO34" s="115"/>
      <c r="EP34" s="115"/>
      <c r="EQ34" s="115"/>
      <c r="ER34" s="115"/>
      <c r="ES34" s="115"/>
      <c r="ET34" s="115"/>
      <c r="EU34" s="115"/>
      <c r="EV34" s="115"/>
      <c r="EW34" s="115"/>
      <c r="EX34" s="115"/>
      <c r="EY34" s="115"/>
      <c r="EZ34" s="115"/>
      <c r="FA34" s="115"/>
      <c r="FB34" s="115"/>
      <c r="FC34" s="115"/>
      <c r="FD34" s="115"/>
      <c r="FE34" s="115"/>
      <c r="FF34" s="115"/>
      <c r="FG34" s="115"/>
      <c r="FH34" s="115"/>
      <c r="FI34" s="115"/>
      <c r="FJ34" s="115"/>
      <c r="FK34" s="115"/>
      <c r="FL34" s="115"/>
      <c r="FM34" s="115"/>
      <c r="FN34" s="115"/>
      <c r="FO34" s="115"/>
      <c r="FP34" s="115"/>
      <c r="FQ34" s="115"/>
      <c r="FR34" s="115"/>
      <c r="FS34" s="115"/>
      <c r="FT34" s="115"/>
      <c r="FU34" s="115"/>
      <c r="FV34" s="115"/>
      <c r="FW34" s="115"/>
      <c r="FX34" s="115"/>
      <c r="FY34" s="115"/>
      <c r="FZ34" s="115"/>
      <c r="GA34" s="115"/>
      <c r="GB34" s="115"/>
      <c r="GC34" s="115"/>
      <c r="GD34" s="115"/>
      <c r="GE34" s="115"/>
      <c r="GF34" s="115"/>
      <c r="GG34" s="115"/>
      <c r="GH34" s="115"/>
      <c r="GI34" s="115"/>
      <c r="GJ34" s="115"/>
      <c r="GK34" s="115"/>
      <c r="GL34" s="115"/>
      <c r="GM34" s="115"/>
      <c r="GN34" s="115"/>
      <c r="GO34" s="115"/>
      <c r="GP34" s="115"/>
      <c r="GQ34" s="115"/>
      <c r="GR34" s="115"/>
      <c r="GS34" s="115"/>
      <c r="GT34" s="115"/>
      <c r="GU34" s="115"/>
      <c r="GV34" s="115"/>
      <c r="GW34" s="115"/>
      <c r="GX34" s="115"/>
      <c r="GY34" s="115"/>
      <c r="GZ34" s="115"/>
      <c r="HA34" s="115"/>
      <c r="HB34" s="115"/>
      <c r="HC34" s="115"/>
      <c r="HD34" s="115"/>
      <c r="HE34" s="115"/>
      <c r="HF34" s="115"/>
      <c r="HG34" s="115"/>
      <c r="HH34" s="115"/>
      <c r="HI34" s="115"/>
      <c r="HJ34" s="115"/>
      <c r="HK34" s="115"/>
      <c r="HL34" s="115"/>
      <c r="HM34" s="115"/>
      <c r="HN34" s="115"/>
      <c r="HO34" s="115"/>
      <c r="HP34" s="115"/>
      <c r="HQ34" s="115"/>
      <c r="HR34" s="115"/>
      <c r="HS34" s="115"/>
      <c r="HT34" s="115"/>
      <c r="HU34" s="115"/>
    </row>
    <row r="35" spans="1:229" s="125" customFormat="1" ht="14.25" x14ac:dyDescent="0.2">
      <c r="A35" s="121">
        <v>27</v>
      </c>
      <c r="B35" s="121" t="s">
        <v>40</v>
      </c>
      <c r="C35" s="122">
        <v>14</v>
      </c>
      <c r="D35" s="122">
        <v>11</v>
      </c>
      <c r="E35" s="122">
        <v>14</v>
      </c>
      <c r="F35" s="123">
        <f t="shared" si="20"/>
        <v>0</v>
      </c>
      <c r="G35" s="124">
        <f t="shared" si="21"/>
        <v>0</v>
      </c>
      <c r="H35" s="122">
        <v>41</v>
      </c>
      <c r="I35" s="122">
        <v>37</v>
      </c>
      <c r="J35" s="122">
        <v>41</v>
      </c>
      <c r="K35" s="123">
        <f t="shared" si="22"/>
        <v>0</v>
      </c>
      <c r="L35" s="124">
        <f t="shared" si="23"/>
        <v>0</v>
      </c>
      <c r="M35" s="122">
        <v>53</v>
      </c>
      <c r="N35" s="122">
        <v>52</v>
      </c>
      <c r="O35" s="122">
        <v>56</v>
      </c>
      <c r="P35" s="123">
        <f t="shared" si="24"/>
        <v>3</v>
      </c>
      <c r="Q35" s="124">
        <f t="shared" si="25"/>
        <v>5.6603773584905666</v>
      </c>
      <c r="R35" s="122">
        <v>108</v>
      </c>
      <c r="S35" s="122">
        <v>100</v>
      </c>
      <c r="T35" s="122">
        <v>111</v>
      </c>
      <c r="U35" s="123">
        <f t="shared" si="26"/>
        <v>3</v>
      </c>
      <c r="V35" s="124">
        <f t="shared" si="27"/>
        <v>2.7777777777777777</v>
      </c>
      <c r="W35" s="146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/>
      <c r="BD35" s="115"/>
      <c r="BE35" s="115"/>
      <c r="BF35" s="115"/>
      <c r="BG35" s="115"/>
      <c r="BH35" s="115"/>
      <c r="BI35" s="115"/>
      <c r="BJ35" s="115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5"/>
      <c r="BW35" s="115"/>
      <c r="BX35" s="115"/>
      <c r="BY35" s="115"/>
      <c r="BZ35" s="115"/>
      <c r="CA35" s="115"/>
      <c r="CB35" s="115"/>
      <c r="CC35" s="115"/>
      <c r="CD35" s="115"/>
      <c r="CE35" s="115"/>
      <c r="CF35" s="115"/>
      <c r="CG35" s="115"/>
      <c r="CH35" s="115"/>
      <c r="CI35" s="115"/>
      <c r="CJ35" s="115"/>
      <c r="CK35" s="115"/>
      <c r="CL35" s="115"/>
      <c r="CM35" s="115"/>
      <c r="CN35" s="115"/>
      <c r="CO35" s="115"/>
      <c r="CP35" s="115"/>
      <c r="CQ35" s="115"/>
      <c r="CR35" s="115"/>
      <c r="CS35" s="115"/>
      <c r="CT35" s="115"/>
      <c r="CU35" s="115"/>
      <c r="CV35" s="115"/>
      <c r="CW35" s="115"/>
      <c r="CX35" s="115"/>
      <c r="CY35" s="115"/>
      <c r="CZ35" s="115"/>
      <c r="DA35" s="115"/>
      <c r="DB35" s="115"/>
      <c r="DC35" s="115"/>
      <c r="DD35" s="115"/>
      <c r="DE35" s="115"/>
      <c r="DF35" s="115"/>
      <c r="DG35" s="115"/>
      <c r="DH35" s="115"/>
      <c r="DI35" s="115"/>
      <c r="DJ35" s="115"/>
      <c r="DK35" s="115"/>
      <c r="DL35" s="115"/>
      <c r="DM35" s="115"/>
      <c r="DN35" s="115"/>
      <c r="DO35" s="115"/>
      <c r="DP35" s="115"/>
      <c r="DQ35" s="115"/>
      <c r="DR35" s="115"/>
      <c r="DS35" s="115"/>
      <c r="DT35" s="115"/>
      <c r="DU35" s="115"/>
      <c r="DV35" s="115"/>
      <c r="DW35" s="115"/>
      <c r="DX35" s="115"/>
      <c r="DY35" s="115"/>
      <c r="DZ35" s="115"/>
      <c r="EA35" s="115"/>
      <c r="EB35" s="115"/>
      <c r="EC35" s="115"/>
      <c r="ED35" s="115"/>
      <c r="EE35" s="115"/>
      <c r="EF35" s="115"/>
      <c r="EG35" s="115"/>
      <c r="EH35" s="115"/>
      <c r="EI35" s="115"/>
      <c r="EJ35" s="115"/>
      <c r="EK35" s="115"/>
      <c r="EL35" s="115"/>
      <c r="EM35" s="115"/>
      <c r="EN35" s="115"/>
      <c r="EO35" s="115"/>
      <c r="EP35" s="115"/>
      <c r="EQ35" s="115"/>
      <c r="ER35" s="115"/>
      <c r="ES35" s="115"/>
      <c r="ET35" s="115"/>
      <c r="EU35" s="115"/>
      <c r="EV35" s="115"/>
      <c r="EW35" s="115"/>
      <c r="EX35" s="115"/>
      <c r="EY35" s="115"/>
      <c r="EZ35" s="115"/>
      <c r="FA35" s="115"/>
      <c r="FB35" s="115"/>
      <c r="FC35" s="115"/>
      <c r="FD35" s="115"/>
      <c r="FE35" s="115"/>
      <c r="FF35" s="115"/>
      <c r="FG35" s="115"/>
      <c r="FH35" s="115"/>
      <c r="FI35" s="115"/>
      <c r="FJ35" s="115"/>
      <c r="FK35" s="115"/>
      <c r="FL35" s="115"/>
      <c r="FM35" s="115"/>
      <c r="FN35" s="115"/>
      <c r="FO35" s="115"/>
      <c r="FP35" s="115"/>
      <c r="FQ35" s="115"/>
      <c r="FR35" s="115"/>
      <c r="FS35" s="115"/>
      <c r="FT35" s="115"/>
      <c r="FU35" s="115"/>
      <c r="FV35" s="115"/>
      <c r="FW35" s="115"/>
      <c r="FX35" s="115"/>
      <c r="FY35" s="115"/>
      <c r="FZ35" s="115"/>
      <c r="GA35" s="115"/>
      <c r="GB35" s="115"/>
      <c r="GC35" s="115"/>
      <c r="GD35" s="115"/>
      <c r="GE35" s="115"/>
      <c r="GF35" s="115"/>
      <c r="GG35" s="115"/>
      <c r="GH35" s="115"/>
      <c r="GI35" s="115"/>
      <c r="GJ35" s="115"/>
      <c r="GK35" s="115"/>
      <c r="GL35" s="115"/>
      <c r="GM35" s="115"/>
      <c r="GN35" s="115"/>
      <c r="GO35" s="115"/>
      <c r="GP35" s="115"/>
      <c r="GQ35" s="115"/>
      <c r="GR35" s="115"/>
      <c r="GS35" s="115"/>
      <c r="GT35" s="115"/>
      <c r="GU35" s="115"/>
      <c r="GV35" s="115"/>
      <c r="GW35" s="115"/>
      <c r="GX35" s="115"/>
      <c r="GY35" s="115"/>
      <c r="GZ35" s="115"/>
      <c r="HA35" s="115"/>
      <c r="HB35" s="115"/>
      <c r="HC35" s="115"/>
      <c r="HD35" s="115"/>
      <c r="HE35" s="115"/>
      <c r="HF35" s="115"/>
      <c r="HG35" s="115"/>
      <c r="HH35" s="115"/>
      <c r="HI35" s="115"/>
      <c r="HJ35" s="115"/>
      <c r="HK35" s="115"/>
      <c r="HL35" s="115"/>
      <c r="HM35" s="115"/>
      <c r="HN35" s="115"/>
      <c r="HO35" s="115"/>
      <c r="HP35" s="115"/>
      <c r="HQ35" s="115"/>
      <c r="HR35" s="115"/>
      <c r="HS35" s="115"/>
      <c r="HT35" s="115"/>
      <c r="HU35" s="115"/>
    </row>
    <row r="36" spans="1:229" s="125" customFormat="1" ht="14.25" x14ac:dyDescent="0.2">
      <c r="A36" s="121">
        <v>28</v>
      </c>
      <c r="B36" s="121" t="s">
        <v>41</v>
      </c>
      <c r="C36" s="122">
        <v>19</v>
      </c>
      <c r="D36" s="122">
        <v>20</v>
      </c>
      <c r="E36" s="122">
        <v>19</v>
      </c>
      <c r="F36" s="123">
        <f t="shared" si="20"/>
        <v>0</v>
      </c>
      <c r="G36" s="124">
        <f t="shared" si="21"/>
        <v>0</v>
      </c>
      <c r="H36" s="122">
        <v>28</v>
      </c>
      <c r="I36" s="122">
        <v>28</v>
      </c>
      <c r="J36" s="122">
        <v>28</v>
      </c>
      <c r="K36" s="123">
        <f t="shared" si="22"/>
        <v>0</v>
      </c>
      <c r="L36" s="124">
        <f t="shared" si="23"/>
        <v>0</v>
      </c>
      <c r="M36" s="122">
        <v>52</v>
      </c>
      <c r="N36" s="122">
        <v>77</v>
      </c>
      <c r="O36" s="122">
        <v>53</v>
      </c>
      <c r="P36" s="123">
        <f t="shared" si="24"/>
        <v>1</v>
      </c>
      <c r="Q36" s="124">
        <f t="shared" si="25"/>
        <v>1.9230769230769231</v>
      </c>
      <c r="R36" s="122">
        <v>99</v>
      </c>
      <c r="S36" s="122">
        <v>125</v>
      </c>
      <c r="T36" s="122">
        <v>100</v>
      </c>
      <c r="U36" s="123">
        <f t="shared" si="26"/>
        <v>1</v>
      </c>
      <c r="V36" s="124">
        <f t="shared" si="27"/>
        <v>1.0101010101010102</v>
      </c>
      <c r="W36" s="146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5"/>
      <c r="CU36" s="115"/>
      <c r="CV36" s="115"/>
      <c r="CW36" s="115"/>
      <c r="CX36" s="115"/>
      <c r="CY36" s="115"/>
      <c r="CZ36" s="115"/>
      <c r="DA36" s="115"/>
      <c r="DB36" s="115"/>
      <c r="DC36" s="115"/>
      <c r="DD36" s="115"/>
      <c r="DE36" s="115"/>
      <c r="DF36" s="115"/>
      <c r="DG36" s="115"/>
      <c r="DH36" s="115"/>
      <c r="DI36" s="115"/>
      <c r="DJ36" s="115"/>
      <c r="DK36" s="115"/>
      <c r="DL36" s="115"/>
      <c r="DM36" s="115"/>
      <c r="DN36" s="115"/>
      <c r="DO36" s="115"/>
      <c r="DP36" s="115"/>
      <c r="DQ36" s="115"/>
      <c r="DR36" s="115"/>
      <c r="DS36" s="115"/>
      <c r="DT36" s="115"/>
      <c r="DU36" s="115"/>
      <c r="DV36" s="115"/>
      <c r="DW36" s="115"/>
      <c r="DX36" s="115"/>
      <c r="DY36" s="115"/>
      <c r="DZ36" s="115"/>
      <c r="EA36" s="115"/>
      <c r="EB36" s="115"/>
      <c r="EC36" s="115"/>
      <c r="ED36" s="115"/>
      <c r="EE36" s="115"/>
      <c r="EF36" s="115"/>
      <c r="EG36" s="115"/>
      <c r="EH36" s="115"/>
      <c r="EI36" s="115"/>
      <c r="EJ36" s="115"/>
      <c r="EK36" s="115"/>
      <c r="EL36" s="115"/>
      <c r="EM36" s="115"/>
      <c r="EN36" s="115"/>
      <c r="EO36" s="115"/>
      <c r="EP36" s="115"/>
      <c r="EQ36" s="115"/>
      <c r="ER36" s="115"/>
      <c r="ES36" s="115"/>
      <c r="ET36" s="115"/>
      <c r="EU36" s="115"/>
      <c r="EV36" s="115"/>
      <c r="EW36" s="115"/>
      <c r="EX36" s="115"/>
      <c r="EY36" s="115"/>
      <c r="EZ36" s="115"/>
      <c r="FA36" s="115"/>
      <c r="FB36" s="115"/>
      <c r="FC36" s="115"/>
      <c r="FD36" s="115"/>
      <c r="FE36" s="115"/>
      <c r="FF36" s="115"/>
      <c r="FG36" s="115"/>
      <c r="FH36" s="115"/>
      <c r="FI36" s="115"/>
      <c r="FJ36" s="115"/>
      <c r="FK36" s="115"/>
      <c r="FL36" s="115"/>
      <c r="FM36" s="115"/>
      <c r="FN36" s="115"/>
      <c r="FO36" s="115"/>
      <c r="FP36" s="115"/>
      <c r="FQ36" s="115"/>
      <c r="FR36" s="115"/>
      <c r="FS36" s="115"/>
      <c r="FT36" s="115"/>
      <c r="FU36" s="115"/>
      <c r="FV36" s="115"/>
      <c r="FW36" s="115"/>
      <c r="FX36" s="115"/>
      <c r="FY36" s="115"/>
      <c r="FZ36" s="115"/>
      <c r="GA36" s="115"/>
      <c r="GB36" s="115"/>
      <c r="GC36" s="115"/>
      <c r="GD36" s="115"/>
      <c r="GE36" s="115"/>
      <c r="GF36" s="115"/>
      <c r="GG36" s="115"/>
      <c r="GH36" s="115"/>
      <c r="GI36" s="115"/>
      <c r="GJ36" s="115"/>
      <c r="GK36" s="115"/>
      <c r="GL36" s="115"/>
      <c r="GM36" s="115"/>
      <c r="GN36" s="115"/>
      <c r="GO36" s="115"/>
      <c r="GP36" s="115"/>
      <c r="GQ36" s="115"/>
      <c r="GR36" s="115"/>
      <c r="GS36" s="115"/>
      <c r="GT36" s="115"/>
      <c r="GU36" s="115"/>
      <c r="GV36" s="115"/>
      <c r="GW36" s="115"/>
      <c r="GX36" s="115"/>
      <c r="GY36" s="115"/>
      <c r="GZ36" s="115"/>
      <c r="HA36" s="115"/>
      <c r="HB36" s="115"/>
      <c r="HC36" s="115"/>
      <c r="HD36" s="115"/>
      <c r="HE36" s="115"/>
      <c r="HF36" s="115"/>
      <c r="HG36" s="115"/>
      <c r="HH36" s="115"/>
      <c r="HI36" s="115"/>
      <c r="HJ36" s="115"/>
      <c r="HK36" s="115"/>
      <c r="HL36" s="115"/>
      <c r="HM36" s="115"/>
      <c r="HN36" s="115"/>
      <c r="HO36" s="115"/>
      <c r="HP36" s="115"/>
      <c r="HQ36" s="115"/>
      <c r="HR36" s="115"/>
      <c r="HS36" s="115"/>
      <c r="HT36" s="115"/>
      <c r="HU36" s="115"/>
    </row>
    <row r="37" spans="1:229" s="125" customFormat="1" ht="14.25" x14ac:dyDescent="0.2">
      <c r="A37" s="121">
        <v>29</v>
      </c>
      <c r="B37" s="121" t="s">
        <v>42</v>
      </c>
      <c r="C37" s="122">
        <v>22</v>
      </c>
      <c r="D37" s="122">
        <v>22</v>
      </c>
      <c r="E37" s="122">
        <v>22</v>
      </c>
      <c r="F37" s="123">
        <f t="shared" si="20"/>
        <v>0</v>
      </c>
      <c r="G37" s="124">
        <f t="shared" si="21"/>
        <v>0</v>
      </c>
      <c r="H37" s="122">
        <v>32</v>
      </c>
      <c r="I37" s="122">
        <v>32</v>
      </c>
      <c r="J37" s="122">
        <v>32</v>
      </c>
      <c r="K37" s="123">
        <f t="shared" si="22"/>
        <v>0</v>
      </c>
      <c r="L37" s="124">
        <f t="shared" si="23"/>
        <v>0</v>
      </c>
      <c r="M37" s="122">
        <v>51</v>
      </c>
      <c r="N37" s="122">
        <v>51</v>
      </c>
      <c r="O37" s="122">
        <v>51</v>
      </c>
      <c r="P37" s="123">
        <f t="shared" si="24"/>
        <v>0</v>
      </c>
      <c r="Q37" s="124">
        <f t="shared" si="25"/>
        <v>0</v>
      </c>
      <c r="R37" s="122">
        <v>105</v>
      </c>
      <c r="S37" s="122">
        <v>105</v>
      </c>
      <c r="T37" s="122">
        <v>105</v>
      </c>
      <c r="U37" s="123">
        <f t="shared" si="26"/>
        <v>0</v>
      </c>
      <c r="V37" s="124">
        <f t="shared" si="27"/>
        <v>0</v>
      </c>
      <c r="W37" s="146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5"/>
      <c r="BX37" s="115"/>
      <c r="BY37" s="115"/>
      <c r="BZ37" s="115"/>
      <c r="CA37" s="115"/>
      <c r="CB37" s="115"/>
      <c r="CC37" s="115"/>
      <c r="CD37" s="115"/>
      <c r="CE37" s="115"/>
      <c r="CF37" s="115"/>
      <c r="CG37" s="115"/>
      <c r="CH37" s="115"/>
      <c r="CI37" s="115"/>
      <c r="CJ37" s="115"/>
      <c r="CK37" s="115"/>
      <c r="CL37" s="115"/>
      <c r="CM37" s="115"/>
      <c r="CN37" s="115"/>
      <c r="CO37" s="115"/>
      <c r="CP37" s="115"/>
      <c r="CQ37" s="115"/>
      <c r="CR37" s="115"/>
      <c r="CS37" s="115"/>
      <c r="CT37" s="115"/>
      <c r="CU37" s="115"/>
      <c r="CV37" s="115"/>
      <c r="CW37" s="115"/>
      <c r="CX37" s="115"/>
      <c r="CY37" s="115"/>
      <c r="CZ37" s="115"/>
      <c r="DA37" s="115"/>
      <c r="DB37" s="115"/>
      <c r="DC37" s="115"/>
      <c r="DD37" s="115"/>
      <c r="DE37" s="115"/>
      <c r="DF37" s="115"/>
      <c r="DG37" s="115"/>
      <c r="DH37" s="115"/>
      <c r="DI37" s="115"/>
      <c r="DJ37" s="115"/>
      <c r="DK37" s="115"/>
      <c r="DL37" s="115"/>
      <c r="DM37" s="115"/>
      <c r="DN37" s="115"/>
      <c r="DO37" s="115"/>
      <c r="DP37" s="115"/>
      <c r="DQ37" s="115"/>
      <c r="DR37" s="115"/>
      <c r="DS37" s="115"/>
      <c r="DT37" s="115"/>
      <c r="DU37" s="115"/>
      <c r="DV37" s="115"/>
      <c r="DW37" s="115"/>
      <c r="DX37" s="115"/>
      <c r="DY37" s="115"/>
      <c r="DZ37" s="115"/>
      <c r="EA37" s="115"/>
      <c r="EB37" s="115"/>
      <c r="EC37" s="115"/>
      <c r="ED37" s="115"/>
      <c r="EE37" s="115"/>
      <c r="EF37" s="115"/>
      <c r="EG37" s="115"/>
      <c r="EH37" s="115"/>
      <c r="EI37" s="115"/>
      <c r="EJ37" s="115"/>
      <c r="EK37" s="115"/>
      <c r="EL37" s="115"/>
      <c r="EM37" s="115"/>
      <c r="EN37" s="115"/>
      <c r="EO37" s="115"/>
      <c r="EP37" s="115"/>
      <c r="EQ37" s="115"/>
      <c r="ER37" s="115"/>
      <c r="ES37" s="115"/>
      <c r="ET37" s="115"/>
      <c r="EU37" s="115"/>
      <c r="EV37" s="115"/>
      <c r="EW37" s="115"/>
      <c r="EX37" s="115"/>
      <c r="EY37" s="115"/>
      <c r="EZ37" s="115"/>
      <c r="FA37" s="115"/>
      <c r="FB37" s="115"/>
      <c r="FC37" s="115"/>
      <c r="FD37" s="115"/>
      <c r="FE37" s="115"/>
      <c r="FF37" s="115"/>
      <c r="FG37" s="115"/>
      <c r="FH37" s="115"/>
      <c r="FI37" s="115"/>
      <c r="FJ37" s="115"/>
      <c r="FK37" s="115"/>
      <c r="FL37" s="115"/>
      <c r="FM37" s="115"/>
      <c r="FN37" s="115"/>
      <c r="FO37" s="115"/>
      <c r="FP37" s="115"/>
      <c r="FQ37" s="115"/>
      <c r="FR37" s="115"/>
      <c r="FS37" s="115"/>
      <c r="FT37" s="115"/>
      <c r="FU37" s="115"/>
      <c r="FV37" s="115"/>
      <c r="FW37" s="115"/>
      <c r="FX37" s="115"/>
      <c r="FY37" s="115"/>
      <c r="FZ37" s="115"/>
      <c r="GA37" s="115"/>
      <c r="GB37" s="115"/>
      <c r="GC37" s="115"/>
      <c r="GD37" s="115"/>
      <c r="GE37" s="115"/>
      <c r="GF37" s="115"/>
      <c r="GG37" s="115"/>
      <c r="GH37" s="115"/>
      <c r="GI37" s="115"/>
      <c r="GJ37" s="115"/>
      <c r="GK37" s="115"/>
      <c r="GL37" s="115"/>
      <c r="GM37" s="115"/>
      <c r="GN37" s="115"/>
      <c r="GO37" s="115"/>
      <c r="GP37" s="115"/>
      <c r="GQ37" s="115"/>
      <c r="GR37" s="115"/>
      <c r="GS37" s="115"/>
      <c r="GT37" s="115"/>
      <c r="GU37" s="115"/>
      <c r="GV37" s="115"/>
      <c r="GW37" s="115"/>
      <c r="GX37" s="115"/>
      <c r="GY37" s="115"/>
      <c r="GZ37" s="115"/>
      <c r="HA37" s="115"/>
      <c r="HB37" s="115"/>
      <c r="HC37" s="115"/>
      <c r="HD37" s="115"/>
      <c r="HE37" s="115"/>
      <c r="HF37" s="115"/>
      <c r="HG37" s="115"/>
      <c r="HH37" s="115"/>
      <c r="HI37" s="115"/>
      <c r="HJ37" s="115"/>
      <c r="HK37" s="115"/>
      <c r="HL37" s="115"/>
      <c r="HM37" s="115"/>
      <c r="HN37" s="115"/>
      <c r="HO37" s="115"/>
      <c r="HP37" s="115"/>
      <c r="HQ37" s="115"/>
      <c r="HR37" s="115"/>
      <c r="HS37" s="115"/>
      <c r="HT37" s="115"/>
      <c r="HU37" s="115"/>
    </row>
    <row r="38" spans="1:229" s="125" customFormat="1" ht="14.25" x14ac:dyDescent="0.2">
      <c r="A38" s="121">
        <v>30</v>
      </c>
      <c r="B38" s="121" t="s">
        <v>43</v>
      </c>
      <c r="C38" s="122">
        <v>1</v>
      </c>
      <c r="D38" s="122">
        <v>1</v>
      </c>
      <c r="E38" s="122">
        <v>1</v>
      </c>
      <c r="F38" s="123">
        <f t="shared" si="20"/>
        <v>0</v>
      </c>
      <c r="G38" s="124">
        <f t="shared" si="21"/>
        <v>0</v>
      </c>
      <c r="H38" s="122">
        <v>12</v>
      </c>
      <c r="I38" s="122">
        <v>12</v>
      </c>
      <c r="J38" s="122">
        <v>12</v>
      </c>
      <c r="K38" s="123">
        <f t="shared" si="22"/>
        <v>0</v>
      </c>
      <c r="L38" s="124">
        <f t="shared" si="23"/>
        <v>0</v>
      </c>
      <c r="M38" s="122">
        <v>9</v>
      </c>
      <c r="N38" s="122">
        <v>9</v>
      </c>
      <c r="O38" s="122">
        <v>9</v>
      </c>
      <c r="P38" s="123">
        <f t="shared" si="24"/>
        <v>0</v>
      </c>
      <c r="Q38" s="124">
        <f t="shared" si="25"/>
        <v>0</v>
      </c>
      <c r="R38" s="122">
        <v>22</v>
      </c>
      <c r="S38" s="122">
        <v>22</v>
      </c>
      <c r="T38" s="122">
        <v>22</v>
      </c>
      <c r="U38" s="123">
        <f t="shared" si="26"/>
        <v>0</v>
      </c>
      <c r="V38" s="124">
        <f t="shared" si="27"/>
        <v>0</v>
      </c>
      <c r="W38" s="146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  <c r="BR38" s="115"/>
      <c r="BS38" s="115"/>
      <c r="BT38" s="115"/>
      <c r="BU38" s="115"/>
      <c r="BV38" s="115"/>
      <c r="BW38" s="115"/>
      <c r="BX38" s="115"/>
      <c r="BY38" s="115"/>
      <c r="BZ38" s="115"/>
      <c r="CA38" s="115"/>
      <c r="CB38" s="115"/>
      <c r="CC38" s="115"/>
      <c r="CD38" s="115"/>
      <c r="CE38" s="115"/>
      <c r="CF38" s="115"/>
      <c r="CG38" s="115"/>
      <c r="CH38" s="115"/>
      <c r="CI38" s="115"/>
      <c r="CJ38" s="115"/>
      <c r="CK38" s="115"/>
      <c r="CL38" s="115"/>
      <c r="CM38" s="115"/>
      <c r="CN38" s="115"/>
      <c r="CO38" s="115"/>
      <c r="CP38" s="115"/>
      <c r="CQ38" s="115"/>
      <c r="CR38" s="115"/>
      <c r="CS38" s="115"/>
      <c r="CT38" s="115"/>
      <c r="CU38" s="115"/>
      <c r="CV38" s="115"/>
      <c r="CW38" s="115"/>
      <c r="CX38" s="115"/>
      <c r="CY38" s="115"/>
      <c r="CZ38" s="115"/>
      <c r="DA38" s="115"/>
      <c r="DB38" s="115"/>
      <c r="DC38" s="115"/>
      <c r="DD38" s="115"/>
      <c r="DE38" s="115"/>
      <c r="DF38" s="115"/>
      <c r="DG38" s="115"/>
      <c r="DH38" s="115"/>
      <c r="DI38" s="115"/>
      <c r="DJ38" s="115"/>
      <c r="DK38" s="115"/>
      <c r="DL38" s="115"/>
      <c r="DM38" s="115"/>
      <c r="DN38" s="115"/>
      <c r="DO38" s="115"/>
      <c r="DP38" s="115"/>
      <c r="DQ38" s="115"/>
      <c r="DR38" s="115"/>
      <c r="DS38" s="115"/>
      <c r="DT38" s="115"/>
      <c r="DU38" s="115"/>
      <c r="DV38" s="115"/>
      <c r="DW38" s="115"/>
      <c r="DX38" s="115"/>
      <c r="DY38" s="115"/>
      <c r="DZ38" s="115"/>
      <c r="EA38" s="115"/>
      <c r="EB38" s="115"/>
      <c r="EC38" s="115"/>
      <c r="ED38" s="115"/>
      <c r="EE38" s="115"/>
      <c r="EF38" s="115"/>
      <c r="EG38" s="115"/>
      <c r="EH38" s="115"/>
      <c r="EI38" s="115"/>
      <c r="EJ38" s="115"/>
      <c r="EK38" s="115"/>
      <c r="EL38" s="115"/>
      <c r="EM38" s="115"/>
      <c r="EN38" s="115"/>
      <c r="EO38" s="115"/>
      <c r="EP38" s="115"/>
      <c r="EQ38" s="115"/>
      <c r="ER38" s="115"/>
      <c r="ES38" s="115"/>
      <c r="ET38" s="115"/>
      <c r="EU38" s="115"/>
      <c r="EV38" s="115"/>
      <c r="EW38" s="115"/>
      <c r="EX38" s="115"/>
      <c r="EY38" s="115"/>
      <c r="EZ38" s="115"/>
      <c r="FA38" s="115"/>
      <c r="FB38" s="115"/>
      <c r="FC38" s="115"/>
      <c r="FD38" s="115"/>
      <c r="FE38" s="115"/>
      <c r="FF38" s="115"/>
      <c r="FG38" s="115"/>
      <c r="FH38" s="115"/>
      <c r="FI38" s="115"/>
      <c r="FJ38" s="115"/>
      <c r="FK38" s="115"/>
      <c r="FL38" s="115"/>
      <c r="FM38" s="115"/>
      <c r="FN38" s="115"/>
      <c r="FO38" s="115"/>
      <c r="FP38" s="115"/>
      <c r="FQ38" s="115"/>
      <c r="FR38" s="115"/>
      <c r="FS38" s="115"/>
      <c r="FT38" s="115"/>
      <c r="FU38" s="115"/>
      <c r="FV38" s="115"/>
      <c r="FW38" s="115"/>
      <c r="FX38" s="115"/>
      <c r="FY38" s="115"/>
      <c r="FZ38" s="115"/>
      <c r="GA38" s="115"/>
      <c r="GB38" s="115"/>
      <c r="GC38" s="115"/>
      <c r="GD38" s="115"/>
      <c r="GE38" s="115"/>
      <c r="GF38" s="115"/>
      <c r="GG38" s="115"/>
      <c r="GH38" s="115"/>
      <c r="GI38" s="115"/>
      <c r="GJ38" s="115"/>
      <c r="GK38" s="115"/>
      <c r="GL38" s="115"/>
      <c r="GM38" s="115"/>
      <c r="GN38" s="115"/>
      <c r="GO38" s="115"/>
      <c r="GP38" s="115"/>
      <c r="GQ38" s="115"/>
      <c r="GR38" s="115"/>
      <c r="GS38" s="115"/>
      <c r="GT38" s="115"/>
      <c r="GU38" s="115"/>
      <c r="GV38" s="115"/>
      <c r="GW38" s="115"/>
      <c r="GX38" s="115"/>
      <c r="GY38" s="115"/>
      <c r="GZ38" s="115"/>
      <c r="HA38" s="115"/>
      <c r="HB38" s="115"/>
      <c r="HC38" s="115"/>
      <c r="HD38" s="115"/>
      <c r="HE38" s="115"/>
      <c r="HF38" s="115"/>
      <c r="HG38" s="115"/>
      <c r="HH38" s="115"/>
      <c r="HI38" s="115"/>
      <c r="HJ38" s="115"/>
      <c r="HK38" s="115"/>
      <c r="HL38" s="115"/>
      <c r="HM38" s="115"/>
      <c r="HN38" s="115"/>
      <c r="HO38" s="115"/>
      <c r="HP38" s="115"/>
      <c r="HQ38" s="115"/>
      <c r="HR38" s="115"/>
      <c r="HS38" s="115"/>
      <c r="HT38" s="115"/>
      <c r="HU38" s="115"/>
    </row>
    <row r="39" spans="1:229" s="125" customFormat="1" ht="14.25" x14ac:dyDescent="0.2">
      <c r="A39" s="121">
        <v>31</v>
      </c>
      <c r="B39" s="121" t="s">
        <v>44</v>
      </c>
      <c r="C39" s="122">
        <v>1</v>
      </c>
      <c r="D39" s="122">
        <v>1</v>
      </c>
      <c r="E39" s="122">
        <v>1</v>
      </c>
      <c r="F39" s="123">
        <f t="shared" si="20"/>
        <v>0</v>
      </c>
      <c r="G39" s="124">
        <f t="shared" si="21"/>
        <v>0</v>
      </c>
      <c r="H39" s="122">
        <v>9</v>
      </c>
      <c r="I39" s="122">
        <v>5</v>
      </c>
      <c r="J39" s="122">
        <v>9</v>
      </c>
      <c r="K39" s="123">
        <f t="shared" si="22"/>
        <v>0</v>
      </c>
      <c r="L39" s="124">
        <f t="shared" si="23"/>
        <v>0</v>
      </c>
      <c r="M39" s="122">
        <v>25</v>
      </c>
      <c r="N39" s="122">
        <v>22</v>
      </c>
      <c r="O39" s="122">
        <v>25</v>
      </c>
      <c r="P39" s="123">
        <f t="shared" si="24"/>
        <v>0</v>
      </c>
      <c r="Q39" s="124">
        <f t="shared" si="25"/>
        <v>0</v>
      </c>
      <c r="R39" s="122">
        <v>35</v>
      </c>
      <c r="S39" s="122">
        <v>28</v>
      </c>
      <c r="T39" s="122">
        <v>35</v>
      </c>
      <c r="U39" s="123">
        <f t="shared" si="26"/>
        <v>0</v>
      </c>
      <c r="V39" s="124">
        <f t="shared" si="27"/>
        <v>0</v>
      </c>
      <c r="W39" s="146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15"/>
      <c r="CI39" s="115"/>
      <c r="CJ39" s="115"/>
      <c r="CK39" s="115"/>
      <c r="CL39" s="115"/>
      <c r="CM39" s="115"/>
      <c r="CN39" s="115"/>
      <c r="CO39" s="115"/>
      <c r="CP39" s="115"/>
      <c r="CQ39" s="115"/>
      <c r="CR39" s="115"/>
      <c r="CS39" s="115"/>
      <c r="CT39" s="115"/>
      <c r="CU39" s="115"/>
      <c r="CV39" s="115"/>
      <c r="CW39" s="115"/>
      <c r="CX39" s="115"/>
      <c r="CY39" s="115"/>
      <c r="CZ39" s="115"/>
      <c r="DA39" s="115"/>
      <c r="DB39" s="115"/>
      <c r="DC39" s="115"/>
      <c r="DD39" s="115"/>
      <c r="DE39" s="115"/>
      <c r="DF39" s="115"/>
      <c r="DG39" s="115"/>
      <c r="DH39" s="115"/>
      <c r="DI39" s="115"/>
      <c r="DJ39" s="115"/>
      <c r="DK39" s="115"/>
      <c r="DL39" s="115"/>
      <c r="DM39" s="115"/>
      <c r="DN39" s="115"/>
      <c r="DO39" s="115"/>
      <c r="DP39" s="115"/>
      <c r="DQ39" s="115"/>
      <c r="DR39" s="115"/>
      <c r="DS39" s="115"/>
      <c r="DT39" s="115"/>
      <c r="DU39" s="115"/>
      <c r="DV39" s="115"/>
      <c r="DW39" s="115"/>
      <c r="DX39" s="115"/>
      <c r="DY39" s="115"/>
      <c r="DZ39" s="115"/>
      <c r="EA39" s="115"/>
      <c r="EB39" s="115"/>
      <c r="EC39" s="115"/>
      <c r="ED39" s="115"/>
      <c r="EE39" s="115"/>
      <c r="EF39" s="115"/>
      <c r="EG39" s="115"/>
      <c r="EH39" s="115"/>
      <c r="EI39" s="115"/>
      <c r="EJ39" s="115"/>
      <c r="EK39" s="115"/>
      <c r="EL39" s="115"/>
      <c r="EM39" s="115"/>
      <c r="EN39" s="115"/>
      <c r="EO39" s="115"/>
      <c r="EP39" s="115"/>
      <c r="EQ39" s="115"/>
      <c r="ER39" s="115"/>
      <c r="ES39" s="115"/>
      <c r="ET39" s="115"/>
      <c r="EU39" s="115"/>
      <c r="EV39" s="115"/>
      <c r="EW39" s="115"/>
      <c r="EX39" s="115"/>
      <c r="EY39" s="115"/>
      <c r="EZ39" s="115"/>
      <c r="FA39" s="115"/>
      <c r="FB39" s="115"/>
      <c r="FC39" s="115"/>
      <c r="FD39" s="115"/>
      <c r="FE39" s="115"/>
      <c r="FF39" s="115"/>
      <c r="FG39" s="115"/>
      <c r="FH39" s="115"/>
      <c r="FI39" s="115"/>
      <c r="FJ39" s="115"/>
      <c r="FK39" s="115"/>
      <c r="FL39" s="115"/>
      <c r="FM39" s="115"/>
      <c r="FN39" s="115"/>
      <c r="FO39" s="115"/>
      <c r="FP39" s="115"/>
      <c r="FQ39" s="115"/>
      <c r="FR39" s="115"/>
      <c r="FS39" s="115"/>
      <c r="FT39" s="115"/>
      <c r="FU39" s="115"/>
      <c r="FV39" s="115"/>
      <c r="FW39" s="115"/>
      <c r="FX39" s="115"/>
      <c r="FY39" s="115"/>
      <c r="FZ39" s="115"/>
      <c r="GA39" s="115"/>
      <c r="GB39" s="115"/>
      <c r="GC39" s="115"/>
      <c r="GD39" s="115"/>
      <c r="GE39" s="115"/>
      <c r="GF39" s="115"/>
      <c r="GG39" s="115"/>
      <c r="GH39" s="115"/>
      <c r="GI39" s="115"/>
      <c r="GJ39" s="115"/>
      <c r="GK39" s="115"/>
      <c r="GL39" s="115"/>
      <c r="GM39" s="115"/>
      <c r="GN39" s="115"/>
      <c r="GO39" s="115"/>
      <c r="GP39" s="115"/>
      <c r="GQ39" s="115"/>
      <c r="GR39" s="115"/>
      <c r="GS39" s="115"/>
      <c r="GT39" s="115"/>
      <c r="GU39" s="115"/>
      <c r="GV39" s="115"/>
      <c r="GW39" s="115"/>
      <c r="GX39" s="115"/>
      <c r="GY39" s="115"/>
      <c r="GZ39" s="115"/>
      <c r="HA39" s="115"/>
      <c r="HB39" s="115"/>
      <c r="HC39" s="115"/>
      <c r="HD39" s="115"/>
      <c r="HE39" s="115"/>
      <c r="HF39" s="115"/>
      <c r="HG39" s="115"/>
      <c r="HH39" s="115"/>
      <c r="HI39" s="115"/>
      <c r="HJ39" s="115"/>
      <c r="HK39" s="115"/>
      <c r="HL39" s="115"/>
      <c r="HM39" s="115"/>
      <c r="HN39" s="115"/>
      <c r="HO39" s="115"/>
      <c r="HP39" s="115"/>
      <c r="HQ39" s="115"/>
      <c r="HR39" s="115"/>
      <c r="HS39" s="115"/>
      <c r="HT39" s="115"/>
      <c r="HU39" s="115"/>
    </row>
    <row r="40" spans="1:229" s="125" customFormat="1" ht="14.25" x14ac:dyDescent="0.2">
      <c r="A40" s="121">
        <v>32</v>
      </c>
      <c r="B40" s="121" t="s">
        <v>45</v>
      </c>
      <c r="C40" s="122">
        <v>0</v>
      </c>
      <c r="D40" s="122">
        <v>0</v>
      </c>
      <c r="E40" s="122">
        <v>0</v>
      </c>
      <c r="F40" s="123">
        <f t="shared" si="20"/>
        <v>0</v>
      </c>
      <c r="G40" s="124" t="str">
        <f t="shared" si="21"/>
        <v/>
      </c>
      <c r="H40" s="122">
        <v>0</v>
      </c>
      <c r="I40" s="122">
        <v>0</v>
      </c>
      <c r="J40" s="122">
        <v>0</v>
      </c>
      <c r="K40" s="123">
        <f t="shared" si="22"/>
        <v>0</v>
      </c>
      <c r="L40" s="124" t="str">
        <f t="shared" si="23"/>
        <v/>
      </c>
      <c r="M40" s="122">
        <v>1</v>
      </c>
      <c r="N40" s="122">
        <v>1</v>
      </c>
      <c r="O40" s="122">
        <v>1</v>
      </c>
      <c r="P40" s="123">
        <f t="shared" si="24"/>
        <v>0</v>
      </c>
      <c r="Q40" s="124">
        <f t="shared" si="25"/>
        <v>0</v>
      </c>
      <c r="R40" s="122">
        <v>1</v>
      </c>
      <c r="S40" s="122">
        <v>1</v>
      </c>
      <c r="T40" s="122">
        <v>1</v>
      </c>
      <c r="U40" s="123">
        <f t="shared" si="26"/>
        <v>0</v>
      </c>
      <c r="V40" s="124">
        <f t="shared" si="27"/>
        <v>0</v>
      </c>
      <c r="W40" s="146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5"/>
      <c r="AY40" s="115"/>
      <c r="AZ40" s="115"/>
      <c r="BA40" s="115"/>
      <c r="BB40" s="115"/>
      <c r="BC40" s="115"/>
      <c r="BD40" s="115"/>
      <c r="BE40" s="115"/>
      <c r="BF40" s="115"/>
      <c r="BG40" s="115"/>
      <c r="BH40" s="115"/>
      <c r="BI40" s="115"/>
      <c r="BJ40" s="115"/>
      <c r="BK40" s="115"/>
      <c r="BL40" s="115"/>
      <c r="BM40" s="115"/>
      <c r="BN40" s="115"/>
      <c r="BO40" s="115"/>
      <c r="BP40" s="115"/>
      <c r="BQ40" s="115"/>
      <c r="BR40" s="115"/>
      <c r="BS40" s="115"/>
      <c r="BT40" s="115"/>
      <c r="BU40" s="115"/>
      <c r="BV40" s="115"/>
      <c r="BW40" s="115"/>
      <c r="BX40" s="115"/>
      <c r="BY40" s="115"/>
      <c r="BZ40" s="115"/>
      <c r="CA40" s="115"/>
      <c r="CB40" s="115"/>
      <c r="CC40" s="115"/>
      <c r="CD40" s="115"/>
      <c r="CE40" s="115"/>
      <c r="CF40" s="115"/>
      <c r="CG40" s="115"/>
      <c r="CH40" s="115"/>
      <c r="CI40" s="115"/>
      <c r="CJ40" s="115"/>
      <c r="CK40" s="115"/>
      <c r="CL40" s="115"/>
      <c r="CM40" s="115"/>
      <c r="CN40" s="115"/>
      <c r="CO40" s="115"/>
      <c r="CP40" s="115"/>
      <c r="CQ40" s="115"/>
      <c r="CR40" s="115"/>
      <c r="CS40" s="115"/>
      <c r="CT40" s="115"/>
      <c r="CU40" s="115"/>
      <c r="CV40" s="115"/>
      <c r="CW40" s="115"/>
      <c r="CX40" s="115"/>
      <c r="CY40" s="115"/>
      <c r="CZ40" s="115"/>
      <c r="DA40" s="115"/>
      <c r="DB40" s="115"/>
      <c r="DC40" s="115"/>
      <c r="DD40" s="115"/>
      <c r="DE40" s="115"/>
      <c r="DF40" s="115"/>
      <c r="DG40" s="115"/>
      <c r="DH40" s="115"/>
      <c r="DI40" s="115"/>
      <c r="DJ40" s="115"/>
      <c r="DK40" s="115"/>
      <c r="DL40" s="115"/>
      <c r="DM40" s="115"/>
      <c r="DN40" s="115"/>
      <c r="DO40" s="115"/>
      <c r="DP40" s="115"/>
      <c r="DQ40" s="115"/>
      <c r="DR40" s="115"/>
      <c r="DS40" s="115"/>
      <c r="DT40" s="115"/>
      <c r="DU40" s="115"/>
      <c r="DV40" s="115"/>
      <c r="DW40" s="115"/>
      <c r="DX40" s="115"/>
      <c r="DY40" s="115"/>
      <c r="DZ40" s="115"/>
      <c r="EA40" s="115"/>
      <c r="EB40" s="115"/>
      <c r="EC40" s="115"/>
      <c r="ED40" s="115"/>
      <c r="EE40" s="115"/>
      <c r="EF40" s="115"/>
      <c r="EG40" s="115"/>
      <c r="EH40" s="115"/>
      <c r="EI40" s="115"/>
      <c r="EJ40" s="115"/>
      <c r="EK40" s="115"/>
      <c r="EL40" s="115"/>
      <c r="EM40" s="115"/>
      <c r="EN40" s="115"/>
      <c r="EO40" s="115"/>
      <c r="EP40" s="115"/>
      <c r="EQ40" s="115"/>
      <c r="ER40" s="115"/>
      <c r="ES40" s="115"/>
      <c r="ET40" s="115"/>
      <c r="EU40" s="115"/>
      <c r="EV40" s="115"/>
      <c r="EW40" s="115"/>
      <c r="EX40" s="115"/>
      <c r="EY40" s="115"/>
      <c r="EZ40" s="115"/>
      <c r="FA40" s="115"/>
      <c r="FB40" s="115"/>
      <c r="FC40" s="115"/>
      <c r="FD40" s="115"/>
      <c r="FE40" s="115"/>
      <c r="FF40" s="115"/>
      <c r="FG40" s="115"/>
      <c r="FH40" s="115"/>
      <c r="FI40" s="115"/>
      <c r="FJ40" s="115"/>
      <c r="FK40" s="115"/>
      <c r="FL40" s="115"/>
      <c r="FM40" s="115"/>
      <c r="FN40" s="115"/>
      <c r="FO40" s="115"/>
      <c r="FP40" s="115"/>
      <c r="FQ40" s="115"/>
      <c r="FR40" s="115"/>
      <c r="FS40" s="115"/>
      <c r="FT40" s="115"/>
      <c r="FU40" s="115"/>
      <c r="FV40" s="115"/>
      <c r="FW40" s="115"/>
      <c r="FX40" s="115"/>
      <c r="FY40" s="115"/>
      <c r="FZ40" s="115"/>
      <c r="GA40" s="115"/>
      <c r="GB40" s="115"/>
      <c r="GC40" s="115"/>
      <c r="GD40" s="115"/>
      <c r="GE40" s="115"/>
      <c r="GF40" s="115"/>
      <c r="GG40" s="115"/>
      <c r="GH40" s="115"/>
      <c r="GI40" s="115"/>
      <c r="GJ40" s="115"/>
      <c r="GK40" s="115"/>
      <c r="GL40" s="115"/>
      <c r="GM40" s="115"/>
      <c r="GN40" s="115"/>
      <c r="GO40" s="115"/>
      <c r="GP40" s="115"/>
      <c r="GQ40" s="115"/>
      <c r="GR40" s="115"/>
      <c r="GS40" s="115"/>
      <c r="GT40" s="115"/>
      <c r="GU40" s="115"/>
      <c r="GV40" s="115"/>
      <c r="GW40" s="115"/>
      <c r="GX40" s="115"/>
      <c r="GY40" s="115"/>
      <c r="GZ40" s="115"/>
      <c r="HA40" s="115"/>
      <c r="HB40" s="115"/>
      <c r="HC40" s="115"/>
      <c r="HD40" s="115"/>
      <c r="HE40" s="115"/>
      <c r="HF40" s="115"/>
      <c r="HG40" s="115"/>
      <c r="HH40" s="115"/>
      <c r="HI40" s="115"/>
      <c r="HJ40" s="115"/>
      <c r="HK40" s="115"/>
      <c r="HL40" s="115"/>
      <c r="HM40" s="115"/>
      <c r="HN40" s="115"/>
      <c r="HO40" s="115"/>
      <c r="HP40" s="115"/>
      <c r="HQ40" s="115"/>
      <c r="HR40" s="115"/>
      <c r="HS40" s="115"/>
      <c r="HT40" s="115"/>
      <c r="HU40" s="115"/>
    </row>
    <row r="41" spans="1:229" s="125" customFormat="1" ht="14.25" x14ac:dyDescent="0.2">
      <c r="A41" s="121">
        <v>33</v>
      </c>
      <c r="B41" s="121" t="s">
        <v>46</v>
      </c>
      <c r="C41" s="122">
        <v>0</v>
      </c>
      <c r="D41" s="122">
        <v>0</v>
      </c>
      <c r="E41" s="122">
        <v>0</v>
      </c>
      <c r="F41" s="123">
        <f t="shared" si="20"/>
        <v>0</v>
      </c>
      <c r="G41" s="124" t="str">
        <f t="shared" si="21"/>
        <v/>
      </c>
      <c r="H41" s="122">
        <v>0</v>
      </c>
      <c r="I41" s="122">
        <v>0</v>
      </c>
      <c r="J41" s="122">
        <v>0</v>
      </c>
      <c r="K41" s="123">
        <f t="shared" si="22"/>
        <v>0</v>
      </c>
      <c r="L41" s="124" t="str">
        <f t="shared" si="23"/>
        <v/>
      </c>
      <c r="M41" s="122">
        <v>5</v>
      </c>
      <c r="N41" s="122">
        <v>5</v>
      </c>
      <c r="O41" s="122">
        <v>5</v>
      </c>
      <c r="P41" s="123">
        <f t="shared" si="24"/>
        <v>0</v>
      </c>
      <c r="Q41" s="124">
        <f t="shared" si="25"/>
        <v>0</v>
      </c>
      <c r="R41" s="122">
        <v>5</v>
      </c>
      <c r="S41" s="122">
        <v>5</v>
      </c>
      <c r="T41" s="122">
        <v>5</v>
      </c>
      <c r="U41" s="123">
        <f t="shared" si="26"/>
        <v>0</v>
      </c>
      <c r="V41" s="124">
        <f t="shared" si="27"/>
        <v>0</v>
      </c>
      <c r="W41" s="146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115"/>
      <c r="BE41" s="115"/>
      <c r="BF41" s="115"/>
      <c r="BG41" s="115"/>
      <c r="BH41" s="115"/>
      <c r="BI41" s="115"/>
      <c r="BJ41" s="115"/>
      <c r="BK41" s="115"/>
      <c r="BL41" s="115"/>
      <c r="BM41" s="115"/>
      <c r="BN41" s="115"/>
      <c r="BO41" s="115"/>
      <c r="BP41" s="115"/>
      <c r="BQ41" s="115"/>
      <c r="BR41" s="115"/>
      <c r="BS41" s="115"/>
      <c r="BT41" s="115"/>
      <c r="BU41" s="115"/>
      <c r="BV41" s="115"/>
      <c r="BW41" s="115"/>
      <c r="BX41" s="115"/>
      <c r="BY41" s="115"/>
      <c r="BZ41" s="115"/>
      <c r="CA41" s="115"/>
      <c r="CB41" s="115"/>
      <c r="CC41" s="115"/>
      <c r="CD41" s="115"/>
      <c r="CE41" s="115"/>
      <c r="CF41" s="115"/>
      <c r="CG41" s="115"/>
      <c r="CH41" s="115"/>
      <c r="CI41" s="115"/>
      <c r="CJ41" s="115"/>
      <c r="CK41" s="115"/>
      <c r="CL41" s="115"/>
      <c r="CM41" s="115"/>
      <c r="CN41" s="115"/>
      <c r="CO41" s="115"/>
      <c r="CP41" s="115"/>
      <c r="CQ41" s="115"/>
      <c r="CR41" s="115"/>
      <c r="CS41" s="115"/>
      <c r="CT41" s="115"/>
      <c r="CU41" s="115"/>
      <c r="CV41" s="115"/>
      <c r="CW41" s="115"/>
      <c r="CX41" s="115"/>
      <c r="CY41" s="115"/>
      <c r="CZ41" s="115"/>
      <c r="DA41" s="115"/>
      <c r="DB41" s="115"/>
      <c r="DC41" s="115"/>
      <c r="DD41" s="115"/>
      <c r="DE41" s="115"/>
      <c r="DF41" s="115"/>
      <c r="DG41" s="115"/>
      <c r="DH41" s="115"/>
      <c r="DI41" s="115"/>
      <c r="DJ41" s="115"/>
      <c r="DK41" s="115"/>
      <c r="DL41" s="115"/>
      <c r="DM41" s="115"/>
      <c r="DN41" s="115"/>
      <c r="DO41" s="115"/>
      <c r="DP41" s="115"/>
      <c r="DQ41" s="115"/>
      <c r="DR41" s="115"/>
      <c r="DS41" s="115"/>
      <c r="DT41" s="115"/>
      <c r="DU41" s="115"/>
      <c r="DV41" s="115"/>
      <c r="DW41" s="115"/>
      <c r="DX41" s="115"/>
      <c r="DY41" s="115"/>
      <c r="DZ41" s="115"/>
      <c r="EA41" s="115"/>
      <c r="EB41" s="115"/>
      <c r="EC41" s="115"/>
      <c r="ED41" s="115"/>
      <c r="EE41" s="115"/>
      <c r="EF41" s="115"/>
      <c r="EG41" s="115"/>
      <c r="EH41" s="115"/>
      <c r="EI41" s="115"/>
      <c r="EJ41" s="115"/>
      <c r="EK41" s="115"/>
      <c r="EL41" s="115"/>
      <c r="EM41" s="115"/>
      <c r="EN41" s="115"/>
      <c r="EO41" s="115"/>
      <c r="EP41" s="115"/>
      <c r="EQ41" s="115"/>
      <c r="ER41" s="115"/>
      <c r="ES41" s="115"/>
      <c r="ET41" s="115"/>
      <c r="EU41" s="115"/>
      <c r="EV41" s="115"/>
      <c r="EW41" s="115"/>
      <c r="EX41" s="115"/>
      <c r="EY41" s="115"/>
      <c r="EZ41" s="115"/>
      <c r="FA41" s="115"/>
      <c r="FB41" s="115"/>
      <c r="FC41" s="115"/>
      <c r="FD41" s="115"/>
      <c r="FE41" s="115"/>
      <c r="FF41" s="115"/>
      <c r="FG41" s="115"/>
      <c r="FH41" s="115"/>
      <c r="FI41" s="115"/>
      <c r="FJ41" s="115"/>
      <c r="FK41" s="115"/>
      <c r="FL41" s="115"/>
      <c r="FM41" s="115"/>
      <c r="FN41" s="115"/>
      <c r="FO41" s="115"/>
      <c r="FP41" s="115"/>
      <c r="FQ41" s="115"/>
      <c r="FR41" s="115"/>
      <c r="FS41" s="115"/>
      <c r="FT41" s="115"/>
      <c r="FU41" s="115"/>
      <c r="FV41" s="115"/>
      <c r="FW41" s="115"/>
      <c r="FX41" s="115"/>
      <c r="FY41" s="115"/>
      <c r="FZ41" s="115"/>
      <c r="GA41" s="115"/>
      <c r="GB41" s="115"/>
      <c r="GC41" s="115"/>
      <c r="GD41" s="115"/>
      <c r="GE41" s="115"/>
      <c r="GF41" s="115"/>
      <c r="GG41" s="115"/>
      <c r="GH41" s="115"/>
      <c r="GI41" s="115"/>
      <c r="GJ41" s="115"/>
      <c r="GK41" s="115"/>
      <c r="GL41" s="115"/>
      <c r="GM41" s="115"/>
      <c r="GN41" s="115"/>
      <c r="GO41" s="115"/>
      <c r="GP41" s="115"/>
      <c r="GQ41" s="115"/>
      <c r="GR41" s="115"/>
      <c r="GS41" s="115"/>
      <c r="GT41" s="115"/>
      <c r="GU41" s="115"/>
      <c r="GV41" s="115"/>
      <c r="GW41" s="115"/>
      <c r="GX41" s="115"/>
      <c r="GY41" s="115"/>
      <c r="GZ41" s="115"/>
      <c r="HA41" s="115"/>
      <c r="HB41" s="115"/>
      <c r="HC41" s="115"/>
      <c r="HD41" s="115"/>
      <c r="HE41" s="115"/>
      <c r="HF41" s="115"/>
      <c r="HG41" s="115"/>
      <c r="HH41" s="115"/>
      <c r="HI41" s="115"/>
      <c r="HJ41" s="115"/>
      <c r="HK41" s="115"/>
      <c r="HL41" s="115"/>
      <c r="HM41" s="115"/>
      <c r="HN41" s="115"/>
      <c r="HO41" s="115"/>
      <c r="HP41" s="115"/>
      <c r="HQ41" s="115"/>
      <c r="HR41" s="115"/>
      <c r="HS41" s="115"/>
      <c r="HT41" s="115"/>
      <c r="HU41" s="115"/>
    </row>
    <row r="42" spans="1:229" s="125" customFormat="1" ht="14.25" x14ac:dyDescent="0.2">
      <c r="A42" s="121">
        <v>34</v>
      </c>
      <c r="B42" s="121" t="s">
        <v>47</v>
      </c>
      <c r="C42" s="122">
        <v>0</v>
      </c>
      <c r="D42" s="122">
        <v>0</v>
      </c>
      <c r="E42" s="122">
        <v>0</v>
      </c>
      <c r="F42" s="123">
        <f t="shared" si="20"/>
        <v>0</v>
      </c>
      <c r="G42" s="124" t="str">
        <f t="shared" si="21"/>
        <v/>
      </c>
      <c r="H42" s="122">
        <v>0</v>
      </c>
      <c r="I42" s="122">
        <v>0</v>
      </c>
      <c r="J42" s="122">
        <v>0</v>
      </c>
      <c r="K42" s="123">
        <f t="shared" si="22"/>
        <v>0</v>
      </c>
      <c r="L42" s="124" t="str">
        <f t="shared" si="23"/>
        <v/>
      </c>
      <c r="M42" s="122">
        <v>1</v>
      </c>
      <c r="N42" s="122">
        <v>1</v>
      </c>
      <c r="O42" s="122">
        <v>1</v>
      </c>
      <c r="P42" s="123">
        <f t="shared" si="24"/>
        <v>0</v>
      </c>
      <c r="Q42" s="124">
        <f t="shared" si="25"/>
        <v>0</v>
      </c>
      <c r="R42" s="122">
        <v>1</v>
      </c>
      <c r="S42" s="122">
        <v>1</v>
      </c>
      <c r="T42" s="122">
        <v>1</v>
      </c>
      <c r="U42" s="123">
        <f t="shared" si="26"/>
        <v>0</v>
      </c>
      <c r="V42" s="124">
        <f t="shared" si="27"/>
        <v>0</v>
      </c>
      <c r="W42" s="146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115"/>
      <c r="BE42" s="115"/>
      <c r="BF42" s="115"/>
      <c r="BG42" s="115"/>
      <c r="BH42" s="115"/>
      <c r="BI42" s="115"/>
      <c r="BJ42" s="115"/>
      <c r="BK42" s="115"/>
      <c r="BL42" s="115"/>
      <c r="BM42" s="115"/>
      <c r="BN42" s="115"/>
      <c r="BO42" s="115"/>
      <c r="BP42" s="115"/>
      <c r="BQ42" s="115"/>
      <c r="BR42" s="115"/>
      <c r="BS42" s="115"/>
      <c r="BT42" s="115"/>
      <c r="BU42" s="115"/>
      <c r="BV42" s="115"/>
      <c r="BW42" s="115"/>
      <c r="BX42" s="115"/>
      <c r="BY42" s="115"/>
      <c r="BZ42" s="115"/>
      <c r="CA42" s="115"/>
      <c r="CB42" s="115"/>
      <c r="CC42" s="115"/>
      <c r="CD42" s="115"/>
      <c r="CE42" s="115"/>
      <c r="CF42" s="115"/>
      <c r="CG42" s="115"/>
      <c r="CH42" s="115"/>
      <c r="CI42" s="115"/>
      <c r="CJ42" s="115"/>
      <c r="CK42" s="115"/>
      <c r="CL42" s="115"/>
      <c r="CM42" s="115"/>
      <c r="CN42" s="115"/>
      <c r="CO42" s="115"/>
      <c r="CP42" s="115"/>
      <c r="CQ42" s="115"/>
      <c r="CR42" s="115"/>
      <c r="CS42" s="115"/>
      <c r="CT42" s="115"/>
      <c r="CU42" s="115"/>
      <c r="CV42" s="115"/>
      <c r="CW42" s="115"/>
      <c r="CX42" s="115"/>
      <c r="CY42" s="115"/>
      <c r="CZ42" s="115"/>
      <c r="DA42" s="115"/>
      <c r="DB42" s="115"/>
      <c r="DC42" s="115"/>
      <c r="DD42" s="115"/>
      <c r="DE42" s="115"/>
      <c r="DF42" s="115"/>
      <c r="DG42" s="115"/>
      <c r="DH42" s="115"/>
      <c r="DI42" s="115"/>
      <c r="DJ42" s="115"/>
      <c r="DK42" s="115"/>
      <c r="DL42" s="115"/>
      <c r="DM42" s="115"/>
      <c r="DN42" s="115"/>
      <c r="DO42" s="115"/>
      <c r="DP42" s="115"/>
      <c r="DQ42" s="115"/>
      <c r="DR42" s="115"/>
      <c r="DS42" s="115"/>
      <c r="DT42" s="115"/>
      <c r="DU42" s="115"/>
      <c r="DV42" s="115"/>
      <c r="DW42" s="115"/>
      <c r="DX42" s="115"/>
      <c r="DY42" s="115"/>
      <c r="DZ42" s="115"/>
      <c r="EA42" s="115"/>
      <c r="EB42" s="115"/>
      <c r="EC42" s="115"/>
      <c r="ED42" s="115"/>
      <c r="EE42" s="115"/>
      <c r="EF42" s="115"/>
      <c r="EG42" s="115"/>
      <c r="EH42" s="115"/>
      <c r="EI42" s="115"/>
      <c r="EJ42" s="115"/>
      <c r="EK42" s="115"/>
      <c r="EL42" s="115"/>
      <c r="EM42" s="115"/>
      <c r="EN42" s="115"/>
      <c r="EO42" s="115"/>
      <c r="EP42" s="115"/>
      <c r="EQ42" s="115"/>
      <c r="ER42" s="115"/>
      <c r="ES42" s="115"/>
      <c r="ET42" s="115"/>
      <c r="EU42" s="115"/>
      <c r="EV42" s="115"/>
      <c r="EW42" s="115"/>
      <c r="EX42" s="115"/>
      <c r="EY42" s="115"/>
      <c r="EZ42" s="115"/>
      <c r="FA42" s="115"/>
      <c r="FB42" s="115"/>
      <c r="FC42" s="115"/>
      <c r="FD42" s="115"/>
      <c r="FE42" s="115"/>
      <c r="FF42" s="115"/>
      <c r="FG42" s="115"/>
      <c r="FH42" s="115"/>
      <c r="FI42" s="115"/>
      <c r="FJ42" s="115"/>
      <c r="FK42" s="115"/>
      <c r="FL42" s="115"/>
      <c r="FM42" s="115"/>
      <c r="FN42" s="115"/>
      <c r="FO42" s="115"/>
      <c r="FP42" s="115"/>
      <c r="FQ42" s="115"/>
      <c r="FR42" s="115"/>
      <c r="FS42" s="115"/>
      <c r="FT42" s="115"/>
      <c r="FU42" s="115"/>
      <c r="FV42" s="115"/>
      <c r="FW42" s="115"/>
      <c r="FX42" s="115"/>
      <c r="FY42" s="115"/>
      <c r="FZ42" s="115"/>
      <c r="GA42" s="115"/>
      <c r="GB42" s="115"/>
      <c r="GC42" s="115"/>
      <c r="GD42" s="115"/>
      <c r="GE42" s="115"/>
      <c r="GF42" s="115"/>
      <c r="GG42" s="115"/>
      <c r="GH42" s="115"/>
      <c r="GI42" s="115"/>
      <c r="GJ42" s="115"/>
      <c r="GK42" s="115"/>
      <c r="GL42" s="115"/>
      <c r="GM42" s="115"/>
      <c r="GN42" s="115"/>
      <c r="GO42" s="115"/>
      <c r="GP42" s="115"/>
      <c r="GQ42" s="115"/>
      <c r="GR42" s="115"/>
      <c r="GS42" s="115"/>
      <c r="GT42" s="115"/>
      <c r="GU42" s="115"/>
      <c r="GV42" s="115"/>
      <c r="GW42" s="115"/>
      <c r="GX42" s="115"/>
      <c r="GY42" s="115"/>
      <c r="GZ42" s="115"/>
      <c r="HA42" s="115"/>
      <c r="HB42" s="115"/>
      <c r="HC42" s="115"/>
      <c r="HD42" s="115"/>
      <c r="HE42" s="115"/>
      <c r="HF42" s="115"/>
      <c r="HG42" s="115"/>
      <c r="HH42" s="115"/>
      <c r="HI42" s="115"/>
      <c r="HJ42" s="115"/>
      <c r="HK42" s="115"/>
      <c r="HL42" s="115"/>
      <c r="HM42" s="115"/>
      <c r="HN42" s="115"/>
      <c r="HO42" s="115"/>
      <c r="HP42" s="115"/>
      <c r="HQ42" s="115"/>
      <c r="HR42" s="115"/>
      <c r="HS42" s="115"/>
      <c r="HT42" s="115"/>
      <c r="HU42" s="115"/>
    </row>
    <row r="43" spans="1:229" s="125" customFormat="1" ht="14.25" x14ac:dyDescent="0.2">
      <c r="A43" s="121">
        <v>35</v>
      </c>
      <c r="B43" s="121" t="s">
        <v>48</v>
      </c>
      <c r="C43" s="122">
        <v>1</v>
      </c>
      <c r="D43" s="122">
        <v>5</v>
      </c>
      <c r="E43" s="122">
        <v>1</v>
      </c>
      <c r="F43" s="123">
        <f t="shared" si="20"/>
        <v>0</v>
      </c>
      <c r="G43" s="124">
        <f t="shared" si="21"/>
        <v>0</v>
      </c>
      <c r="H43" s="122">
        <v>6</v>
      </c>
      <c r="I43" s="122">
        <v>2</v>
      </c>
      <c r="J43" s="122">
        <v>6</v>
      </c>
      <c r="K43" s="123">
        <f t="shared" si="22"/>
        <v>0</v>
      </c>
      <c r="L43" s="124">
        <f t="shared" si="23"/>
        <v>0</v>
      </c>
      <c r="M43" s="122">
        <v>14</v>
      </c>
      <c r="N43" s="122">
        <v>14</v>
      </c>
      <c r="O43" s="122">
        <v>14</v>
      </c>
      <c r="P43" s="123">
        <f t="shared" si="24"/>
        <v>0</v>
      </c>
      <c r="Q43" s="124">
        <f t="shared" si="25"/>
        <v>0</v>
      </c>
      <c r="R43" s="122">
        <v>21</v>
      </c>
      <c r="S43" s="122">
        <v>21</v>
      </c>
      <c r="T43" s="122">
        <v>21</v>
      </c>
      <c r="U43" s="123">
        <f t="shared" si="26"/>
        <v>0</v>
      </c>
      <c r="V43" s="124">
        <f t="shared" si="27"/>
        <v>0</v>
      </c>
      <c r="W43" s="146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  <c r="CD43" s="115"/>
      <c r="CE43" s="115"/>
      <c r="CF43" s="115"/>
      <c r="CG43" s="115"/>
      <c r="CH43" s="115"/>
      <c r="CI43" s="115"/>
      <c r="CJ43" s="115"/>
      <c r="CK43" s="115"/>
      <c r="CL43" s="115"/>
      <c r="CM43" s="115"/>
      <c r="CN43" s="115"/>
      <c r="CO43" s="115"/>
      <c r="CP43" s="115"/>
      <c r="CQ43" s="115"/>
      <c r="CR43" s="115"/>
      <c r="CS43" s="115"/>
      <c r="CT43" s="115"/>
      <c r="CU43" s="115"/>
      <c r="CV43" s="115"/>
      <c r="CW43" s="115"/>
      <c r="CX43" s="115"/>
      <c r="CY43" s="115"/>
      <c r="CZ43" s="115"/>
      <c r="DA43" s="115"/>
      <c r="DB43" s="115"/>
      <c r="DC43" s="115"/>
      <c r="DD43" s="115"/>
      <c r="DE43" s="115"/>
      <c r="DF43" s="115"/>
      <c r="DG43" s="115"/>
      <c r="DH43" s="115"/>
      <c r="DI43" s="115"/>
      <c r="DJ43" s="115"/>
      <c r="DK43" s="115"/>
      <c r="DL43" s="115"/>
      <c r="DM43" s="115"/>
      <c r="DN43" s="115"/>
      <c r="DO43" s="115"/>
      <c r="DP43" s="115"/>
      <c r="DQ43" s="115"/>
      <c r="DR43" s="115"/>
      <c r="DS43" s="115"/>
      <c r="DT43" s="115"/>
      <c r="DU43" s="115"/>
      <c r="DV43" s="115"/>
      <c r="DW43" s="115"/>
      <c r="DX43" s="115"/>
      <c r="DY43" s="115"/>
      <c r="DZ43" s="115"/>
      <c r="EA43" s="115"/>
      <c r="EB43" s="115"/>
      <c r="EC43" s="115"/>
      <c r="ED43" s="115"/>
      <c r="EE43" s="115"/>
      <c r="EF43" s="115"/>
      <c r="EG43" s="115"/>
      <c r="EH43" s="115"/>
      <c r="EI43" s="115"/>
      <c r="EJ43" s="115"/>
      <c r="EK43" s="115"/>
      <c r="EL43" s="115"/>
      <c r="EM43" s="115"/>
      <c r="EN43" s="115"/>
      <c r="EO43" s="115"/>
      <c r="EP43" s="115"/>
      <c r="EQ43" s="115"/>
      <c r="ER43" s="115"/>
      <c r="ES43" s="115"/>
      <c r="ET43" s="115"/>
      <c r="EU43" s="115"/>
      <c r="EV43" s="115"/>
      <c r="EW43" s="115"/>
      <c r="EX43" s="115"/>
      <c r="EY43" s="115"/>
      <c r="EZ43" s="115"/>
      <c r="FA43" s="115"/>
      <c r="FB43" s="115"/>
      <c r="FC43" s="115"/>
      <c r="FD43" s="115"/>
      <c r="FE43" s="115"/>
      <c r="FF43" s="115"/>
      <c r="FG43" s="115"/>
      <c r="FH43" s="115"/>
      <c r="FI43" s="115"/>
      <c r="FJ43" s="115"/>
      <c r="FK43" s="115"/>
      <c r="FL43" s="115"/>
      <c r="FM43" s="115"/>
      <c r="FN43" s="115"/>
      <c r="FO43" s="115"/>
      <c r="FP43" s="115"/>
      <c r="FQ43" s="115"/>
      <c r="FR43" s="115"/>
      <c r="FS43" s="115"/>
      <c r="FT43" s="115"/>
      <c r="FU43" s="115"/>
      <c r="FV43" s="115"/>
      <c r="FW43" s="115"/>
      <c r="FX43" s="115"/>
      <c r="FY43" s="115"/>
      <c r="FZ43" s="115"/>
      <c r="GA43" s="115"/>
      <c r="GB43" s="115"/>
      <c r="GC43" s="115"/>
      <c r="GD43" s="115"/>
      <c r="GE43" s="115"/>
      <c r="GF43" s="115"/>
      <c r="GG43" s="115"/>
      <c r="GH43" s="115"/>
      <c r="GI43" s="115"/>
      <c r="GJ43" s="115"/>
      <c r="GK43" s="115"/>
      <c r="GL43" s="115"/>
      <c r="GM43" s="115"/>
      <c r="GN43" s="115"/>
      <c r="GO43" s="115"/>
      <c r="GP43" s="115"/>
      <c r="GQ43" s="115"/>
      <c r="GR43" s="115"/>
      <c r="GS43" s="115"/>
      <c r="GT43" s="115"/>
      <c r="GU43" s="115"/>
      <c r="GV43" s="115"/>
      <c r="GW43" s="115"/>
      <c r="GX43" s="115"/>
      <c r="GY43" s="115"/>
      <c r="GZ43" s="115"/>
      <c r="HA43" s="115"/>
      <c r="HB43" s="115"/>
      <c r="HC43" s="115"/>
      <c r="HD43" s="115"/>
      <c r="HE43" s="115"/>
      <c r="HF43" s="115"/>
      <c r="HG43" s="115"/>
      <c r="HH43" s="115"/>
      <c r="HI43" s="115"/>
      <c r="HJ43" s="115"/>
      <c r="HK43" s="115"/>
      <c r="HL43" s="115"/>
      <c r="HM43" s="115"/>
      <c r="HN43" s="115"/>
      <c r="HO43" s="115"/>
      <c r="HP43" s="115"/>
      <c r="HQ43" s="115"/>
      <c r="HR43" s="115"/>
      <c r="HS43" s="115"/>
      <c r="HT43" s="115"/>
      <c r="HU43" s="115"/>
    </row>
    <row r="44" spans="1:229" s="125" customFormat="1" ht="14.25" x14ac:dyDescent="0.2">
      <c r="A44" s="121">
        <v>36</v>
      </c>
      <c r="B44" s="121" t="s">
        <v>49</v>
      </c>
      <c r="C44" s="122">
        <v>0</v>
      </c>
      <c r="D44" s="122">
        <v>0</v>
      </c>
      <c r="E44" s="122">
        <v>0</v>
      </c>
      <c r="F44" s="123">
        <f t="shared" si="20"/>
        <v>0</v>
      </c>
      <c r="G44" s="124" t="str">
        <f t="shared" si="21"/>
        <v/>
      </c>
      <c r="H44" s="122">
        <v>2</v>
      </c>
      <c r="I44" s="122">
        <v>2</v>
      </c>
      <c r="J44" s="122">
        <v>2</v>
      </c>
      <c r="K44" s="123">
        <f t="shared" si="22"/>
        <v>0</v>
      </c>
      <c r="L44" s="124">
        <f t="shared" si="23"/>
        <v>0</v>
      </c>
      <c r="M44" s="122">
        <v>6</v>
      </c>
      <c r="N44" s="122">
        <v>6</v>
      </c>
      <c r="O44" s="122">
        <v>6</v>
      </c>
      <c r="P44" s="123">
        <f t="shared" si="24"/>
        <v>0</v>
      </c>
      <c r="Q44" s="124">
        <f t="shared" si="25"/>
        <v>0</v>
      </c>
      <c r="R44" s="122">
        <v>8</v>
      </c>
      <c r="S44" s="122">
        <v>8</v>
      </c>
      <c r="T44" s="122">
        <v>8</v>
      </c>
      <c r="U44" s="123">
        <f t="shared" si="26"/>
        <v>0</v>
      </c>
      <c r="V44" s="124">
        <f t="shared" si="27"/>
        <v>0</v>
      </c>
      <c r="W44" s="146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5"/>
      <c r="CU44" s="115"/>
      <c r="CV44" s="115"/>
      <c r="CW44" s="115"/>
      <c r="CX44" s="115"/>
      <c r="CY44" s="115"/>
      <c r="CZ44" s="115"/>
      <c r="DA44" s="115"/>
      <c r="DB44" s="115"/>
      <c r="DC44" s="115"/>
      <c r="DD44" s="115"/>
      <c r="DE44" s="115"/>
      <c r="DF44" s="115"/>
      <c r="DG44" s="115"/>
      <c r="DH44" s="115"/>
      <c r="DI44" s="115"/>
      <c r="DJ44" s="115"/>
      <c r="DK44" s="115"/>
      <c r="DL44" s="115"/>
      <c r="DM44" s="115"/>
      <c r="DN44" s="115"/>
      <c r="DO44" s="115"/>
      <c r="DP44" s="115"/>
      <c r="DQ44" s="115"/>
      <c r="DR44" s="115"/>
      <c r="DS44" s="115"/>
      <c r="DT44" s="115"/>
      <c r="DU44" s="115"/>
      <c r="DV44" s="115"/>
      <c r="DW44" s="115"/>
      <c r="DX44" s="115"/>
      <c r="DY44" s="115"/>
      <c r="DZ44" s="115"/>
      <c r="EA44" s="115"/>
      <c r="EB44" s="115"/>
      <c r="EC44" s="115"/>
      <c r="ED44" s="115"/>
      <c r="EE44" s="115"/>
      <c r="EF44" s="115"/>
      <c r="EG44" s="115"/>
      <c r="EH44" s="115"/>
      <c r="EI44" s="115"/>
      <c r="EJ44" s="115"/>
      <c r="EK44" s="115"/>
      <c r="EL44" s="115"/>
      <c r="EM44" s="115"/>
      <c r="EN44" s="115"/>
      <c r="EO44" s="115"/>
      <c r="EP44" s="115"/>
      <c r="EQ44" s="115"/>
      <c r="ER44" s="115"/>
      <c r="ES44" s="115"/>
      <c r="ET44" s="115"/>
      <c r="EU44" s="115"/>
      <c r="EV44" s="115"/>
      <c r="EW44" s="115"/>
      <c r="EX44" s="115"/>
      <c r="EY44" s="115"/>
      <c r="EZ44" s="115"/>
      <c r="FA44" s="115"/>
      <c r="FB44" s="115"/>
      <c r="FC44" s="115"/>
      <c r="FD44" s="115"/>
      <c r="FE44" s="115"/>
      <c r="FF44" s="115"/>
      <c r="FG44" s="115"/>
      <c r="FH44" s="115"/>
      <c r="FI44" s="115"/>
      <c r="FJ44" s="115"/>
      <c r="FK44" s="115"/>
      <c r="FL44" s="115"/>
      <c r="FM44" s="115"/>
      <c r="FN44" s="115"/>
      <c r="FO44" s="115"/>
      <c r="FP44" s="115"/>
      <c r="FQ44" s="115"/>
      <c r="FR44" s="115"/>
      <c r="FS44" s="115"/>
      <c r="FT44" s="115"/>
      <c r="FU44" s="115"/>
      <c r="FV44" s="115"/>
      <c r="FW44" s="115"/>
      <c r="FX44" s="115"/>
      <c r="FY44" s="115"/>
      <c r="FZ44" s="115"/>
      <c r="GA44" s="115"/>
      <c r="GB44" s="115"/>
      <c r="GC44" s="115"/>
      <c r="GD44" s="115"/>
      <c r="GE44" s="115"/>
      <c r="GF44" s="115"/>
      <c r="GG44" s="115"/>
      <c r="GH44" s="115"/>
      <c r="GI44" s="115"/>
      <c r="GJ44" s="115"/>
      <c r="GK44" s="115"/>
      <c r="GL44" s="115"/>
      <c r="GM44" s="115"/>
      <c r="GN44" s="115"/>
      <c r="GO44" s="115"/>
      <c r="GP44" s="115"/>
      <c r="GQ44" s="115"/>
      <c r="GR44" s="115"/>
      <c r="GS44" s="115"/>
      <c r="GT44" s="115"/>
      <c r="GU44" s="115"/>
      <c r="GV44" s="115"/>
      <c r="GW44" s="115"/>
      <c r="GX44" s="115"/>
      <c r="GY44" s="115"/>
      <c r="GZ44" s="115"/>
      <c r="HA44" s="115"/>
      <c r="HB44" s="115"/>
      <c r="HC44" s="115"/>
      <c r="HD44" s="115"/>
      <c r="HE44" s="115"/>
      <c r="HF44" s="115"/>
      <c r="HG44" s="115"/>
      <c r="HH44" s="115"/>
      <c r="HI44" s="115"/>
      <c r="HJ44" s="115"/>
      <c r="HK44" s="115"/>
      <c r="HL44" s="115"/>
      <c r="HM44" s="115"/>
      <c r="HN44" s="115"/>
      <c r="HO44" s="115"/>
      <c r="HP44" s="115"/>
      <c r="HQ44" s="115"/>
      <c r="HR44" s="115"/>
      <c r="HS44" s="115"/>
      <c r="HT44" s="115"/>
      <c r="HU44" s="115"/>
    </row>
    <row r="45" spans="1:229" s="125" customFormat="1" ht="14.25" x14ac:dyDescent="0.2">
      <c r="A45" s="121">
        <v>37</v>
      </c>
      <c r="B45" s="121" t="s">
        <v>50</v>
      </c>
      <c r="C45" s="122">
        <v>0</v>
      </c>
      <c r="D45" s="122">
        <v>0</v>
      </c>
      <c r="E45" s="122">
        <v>0</v>
      </c>
      <c r="F45" s="123">
        <f t="shared" si="20"/>
        <v>0</v>
      </c>
      <c r="G45" s="124" t="str">
        <f t="shared" si="21"/>
        <v/>
      </c>
      <c r="H45" s="122">
        <v>0</v>
      </c>
      <c r="I45" s="122">
        <v>0</v>
      </c>
      <c r="J45" s="122">
        <v>0</v>
      </c>
      <c r="K45" s="123">
        <f t="shared" si="22"/>
        <v>0</v>
      </c>
      <c r="L45" s="124" t="str">
        <f t="shared" si="23"/>
        <v/>
      </c>
      <c r="M45" s="122">
        <v>1</v>
      </c>
      <c r="N45" s="122">
        <v>1</v>
      </c>
      <c r="O45" s="122">
        <v>1</v>
      </c>
      <c r="P45" s="123">
        <f t="shared" si="24"/>
        <v>0</v>
      </c>
      <c r="Q45" s="124">
        <f t="shared" si="25"/>
        <v>0</v>
      </c>
      <c r="R45" s="122">
        <v>1</v>
      </c>
      <c r="S45" s="122">
        <v>1</v>
      </c>
      <c r="T45" s="122">
        <v>1</v>
      </c>
      <c r="U45" s="123">
        <f t="shared" si="26"/>
        <v>0</v>
      </c>
      <c r="V45" s="124">
        <f t="shared" si="27"/>
        <v>0</v>
      </c>
      <c r="W45" s="146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5"/>
      <c r="AY45" s="115"/>
      <c r="AZ45" s="115"/>
      <c r="BA45" s="115"/>
      <c r="BB45" s="115"/>
      <c r="BC45" s="115"/>
      <c r="BD45" s="115"/>
      <c r="BE45" s="115"/>
      <c r="BF45" s="115"/>
      <c r="BG45" s="115"/>
      <c r="BH45" s="115"/>
      <c r="BI45" s="115"/>
      <c r="BJ45" s="115"/>
      <c r="BK45" s="115"/>
      <c r="BL45" s="115"/>
      <c r="BM45" s="115"/>
      <c r="BN45" s="115"/>
      <c r="BO45" s="115"/>
      <c r="BP45" s="115"/>
      <c r="BQ45" s="115"/>
      <c r="BR45" s="115"/>
      <c r="BS45" s="115"/>
      <c r="BT45" s="115"/>
      <c r="BU45" s="115"/>
      <c r="BV45" s="115"/>
      <c r="BW45" s="115"/>
      <c r="BX45" s="115"/>
      <c r="BY45" s="115"/>
      <c r="BZ45" s="115"/>
      <c r="CA45" s="115"/>
      <c r="CB45" s="115"/>
      <c r="CC45" s="115"/>
      <c r="CD45" s="115"/>
      <c r="CE45" s="115"/>
      <c r="CF45" s="115"/>
      <c r="CG45" s="115"/>
      <c r="CH45" s="115"/>
      <c r="CI45" s="115"/>
      <c r="CJ45" s="115"/>
      <c r="CK45" s="115"/>
      <c r="CL45" s="115"/>
      <c r="CM45" s="115"/>
      <c r="CN45" s="115"/>
      <c r="CO45" s="115"/>
      <c r="CP45" s="115"/>
      <c r="CQ45" s="115"/>
      <c r="CR45" s="115"/>
      <c r="CS45" s="115"/>
      <c r="CT45" s="115"/>
      <c r="CU45" s="115"/>
      <c r="CV45" s="115"/>
      <c r="CW45" s="115"/>
      <c r="CX45" s="115"/>
      <c r="CY45" s="115"/>
      <c r="CZ45" s="115"/>
      <c r="DA45" s="115"/>
      <c r="DB45" s="115"/>
      <c r="DC45" s="115"/>
      <c r="DD45" s="115"/>
      <c r="DE45" s="115"/>
      <c r="DF45" s="115"/>
      <c r="DG45" s="115"/>
      <c r="DH45" s="115"/>
      <c r="DI45" s="115"/>
      <c r="DJ45" s="115"/>
      <c r="DK45" s="115"/>
      <c r="DL45" s="115"/>
      <c r="DM45" s="115"/>
      <c r="DN45" s="115"/>
      <c r="DO45" s="115"/>
      <c r="DP45" s="115"/>
      <c r="DQ45" s="115"/>
      <c r="DR45" s="115"/>
      <c r="DS45" s="115"/>
      <c r="DT45" s="115"/>
      <c r="DU45" s="115"/>
      <c r="DV45" s="115"/>
      <c r="DW45" s="115"/>
      <c r="DX45" s="115"/>
      <c r="DY45" s="115"/>
      <c r="DZ45" s="115"/>
      <c r="EA45" s="115"/>
      <c r="EB45" s="115"/>
      <c r="EC45" s="115"/>
      <c r="ED45" s="115"/>
      <c r="EE45" s="115"/>
      <c r="EF45" s="115"/>
      <c r="EG45" s="115"/>
      <c r="EH45" s="115"/>
      <c r="EI45" s="115"/>
      <c r="EJ45" s="115"/>
      <c r="EK45" s="115"/>
      <c r="EL45" s="115"/>
      <c r="EM45" s="115"/>
      <c r="EN45" s="115"/>
      <c r="EO45" s="115"/>
      <c r="EP45" s="115"/>
      <c r="EQ45" s="115"/>
      <c r="ER45" s="115"/>
      <c r="ES45" s="115"/>
      <c r="ET45" s="115"/>
      <c r="EU45" s="115"/>
      <c r="EV45" s="115"/>
      <c r="EW45" s="115"/>
      <c r="EX45" s="115"/>
      <c r="EY45" s="115"/>
      <c r="EZ45" s="115"/>
      <c r="FA45" s="115"/>
      <c r="FB45" s="115"/>
      <c r="FC45" s="115"/>
      <c r="FD45" s="115"/>
      <c r="FE45" s="115"/>
      <c r="FF45" s="115"/>
      <c r="FG45" s="115"/>
      <c r="FH45" s="115"/>
      <c r="FI45" s="115"/>
      <c r="FJ45" s="115"/>
      <c r="FK45" s="115"/>
      <c r="FL45" s="115"/>
      <c r="FM45" s="115"/>
      <c r="FN45" s="115"/>
      <c r="FO45" s="115"/>
      <c r="FP45" s="115"/>
      <c r="FQ45" s="115"/>
      <c r="FR45" s="115"/>
      <c r="FS45" s="115"/>
      <c r="FT45" s="115"/>
      <c r="FU45" s="115"/>
      <c r="FV45" s="115"/>
      <c r="FW45" s="115"/>
      <c r="FX45" s="115"/>
      <c r="FY45" s="115"/>
      <c r="FZ45" s="115"/>
      <c r="GA45" s="115"/>
      <c r="GB45" s="115"/>
      <c r="GC45" s="115"/>
      <c r="GD45" s="115"/>
      <c r="GE45" s="115"/>
      <c r="GF45" s="115"/>
      <c r="GG45" s="115"/>
      <c r="GH45" s="115"/>
      <c r="GI45" s="115"/>
      <c r="GJ45" s="115"/>
      <c r="GK45" s="115"/>
      <c r="GL45" s="115"/>
      <c r="GM45" s="115"/>
      <c r="GN45" s="115"/>
      <c r="GO45" s="115"/>
      <c r="GP45" s="115"/>
      <c r="GQ45" s="115"/>
      <c r="GR45" s="115"/>
      <c r="GS45" s="115"/>
      <c r="GT45" s="115"/>
      <c r="GU45" s="115"/>
      <c r="GV45" s="115"/>
      <c r="GW45" s="115"/>
      <c r="GX45" s="115"/>
      <c r="GY45" s="115"/>
      <c r="GZ45" s="115"/>
      <c r="HA45" s="115"/>
      <c r="HB45" s="115"/>
      <c r="HC45" s="115"/>
      <c r="HD45" s="115"/>
      <c r="HE45" s="115"/>
      <c r="HF45" s="115"/>
      <c r="HG45" s="115"/>
      <c r="HH45" s="115"/>
      <c r="HI45" s="115"/>
      <c r="HJ45" s="115"/>
      <c r="HK45" s="115"/>
      <c r="HL45" s="115"/>
      <c r="HM45" s="115"/>
      <c r="HN45" s="115"/>
      <c r="HO45" s="115"/>
      <c r="HP45" s="115"/>
      <c r="HQ45" s="115"/>
      <c r="HR45" s="115"/>
      <c r="HS45" s="115"/>
      <c r="HT45" s="115"/>
      <c r="HU45" s="115"/>
    </row>
    <row r="46" spans="1:229" s="125" customFormat="1" ht="14.25" x14ac:dyDescent="0.2">
      <c r="A46" s="121">
        <v>38</v>
      </c>
      <c r="B46" s="121" t="s">
        <v>51</v>
      </c>
      <c r="C46" s="122">
        <v>0</v>
      </c>
      <c r="D46" s="122">
        <v>0</v>
      </c>
      <c r="E46" s="122">
        <v>0</v>
      </c>
      <c r="F46" s="123"/>
      <c r="G46" s="124"/>
      <c r="H46" s="122">
        <v>0</v>
      </c>
      <c r="I46" s="122">
        <v>0</v>
      </c>
      <c r="J46" s="122">
        <v>0</v>
      </c>
      <c r="K46" s="123"/>
      <c r="L46" s="124"/>
      <c r="M46" s="122">
        <v>5</v>
      </c>
      <c r="N46" s="122">
        <v>5</v>
      </c>
      <c r="O46" s="122">
        <v>4</v>
      </c>
      <c r="P46" s="123">
        <f t="shared" si="24"/>
        <v>-1</v>
      </c>
      <c r="Q46" s="124"/>
      <c r="R46" s="122">
        <v>5</v>
      </c>
      <c r="S46" s="122">
        <v>5</v>
      </c>
      <c r="T46" s="122">
        <v>4</v>
      </c>
      <c r="U46" s="123">
        <f t="shared" si="26"/>
        <v>-1</v>
      </c>
      <c r="V46" s="124"/>
      <c r="W46" s="146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5"/>
      <c r="AY46" s="115"/>
      <c r="AZ46" s="115"/>
      <c r="BA46" s="115"/>
      <c r="BB46" s="115"/>
      <c r="BC46" s="115"/>
      <c r="BD46" s="115"/>
      <c r="BE46" s="115"/>
      <c r="BF46" s="115"/>
      <c r="BG46" s="115"/>
      <c r="BH46" s="115"/>
      <c r="BI46" s="115"/>
      <c r="BJ46" s="115"/>
      <c r="BK46" s="115"/>
      <c r="BL46" s="115"/>
      <c r="BM46" s="115"/>
      <c r="BN46" s="115"/>
      <c r="BO46" s="115"/>
      <c r="BP46" s="115"/>
      <c r="BQ46" s="115"/>
      <c r="BR46" s="115"/>
      <c r="BS46" s="115"/>
      <c r="BT46" s="115"/>
      <c r="BU46" s="115"/>
      <c r="BV46" s="115"/>
      <c r="BW46" s="115"/>
      <c r="BX46" s="115"/>
      <c r="BY46" s="115"/>
      <c r="BZ46" s="115"/>
      <c r="CA46" s="115"/>
      <c r="CB46" s="115"/>
      <c r="CC46" s="115"/>
      <c r="CD46" s="115"/>
      <c r="CE46" s="115"/>
      <c r="CF46" s="115"/>
      <c r="CG46" s="115"/>
      <c r="CH46" s="115"/>
      <c r="CI46" s="115"/>
      <c r="CJ46" s="115"/>
      <c r="CK46" s="115"/>
      <c r="CL46" s="115"/>
      <c r="CM46" s="115"/>
      <c r="CN46" s="115"/>
      <c r="CO46" s="115"/>
      <c r="CP46" s="115"/>
      <c r="CQ46" s="115"/>
      <c r="CR46" s="115"/>
      <c r="CS46" s="115"/>
      <c r="CT46" s="115"/>
      <c r="CU46" s="115"/>
      <c r="CV46" s="115"/>
      <c r="CW46" s="115"/>
      <c r="CX46" s="115"/>
      <c r="CY46" s="115"/>
      <c r="CZ46" s="115"/>
      <c r="DA46" s="115"/>
      <c r="DB46" s="115"/>
      <c r="DC46" s="115"/>
      <c r="DD46" s="115"/>
      <c r="DE46" s="115"/>
      <c r="DF46" s="115"/>
      <c r="DG46" s="115"/>
      <c r="DH46" s="115"/>
      <c r="DI46" s="115"/>
      <c r="DJ46" s="115"/>
      <c r="DK46" s="115"/>
      <c r="DL46" s="115"/>
      <c r="DM46" s="115"/>
      <c r="DN46" s="115"/>
      <c r="DO46" s="115"/>
      <c r="DP46" s="115"/>
      <c r="DQ46" s="115"/>
      <c r="DR46" s="115"/>
      <c r="DS46" s="115"/>
      <c r="DT46" s="115"/>
      <c r="DU46" s="115"/>
      <c r="DV46" s="115"/>
      <c r="DW46" s="115"/>
      <c r="DX46" s="115"/>
      <c r="DY46" s="115"/>
      <c r="DZ46" s="115"/>
      <c r="EA46" s="115"/>
      <c r="EB46" s="115"/>
      <c r="EC46" s="115"/>
      <c r="ED46" s="115"/>
      <c r="EE46" s="115"/>
      <c r="EF46" s="115"/>
      <c r="EG46" s="115"/>
      <c r="EH46" s="115"/>
      <c r="EI46" s="115"/>
      <c r="EJ46" s="115"/>
      <c r="EK46" s="115"/>
      <c r="EL46" s="115"/>
      <c r="EM46" s="115"/>
      <c r="EN46" s="115"/>
      <c r="EO46" s="115"/>
      <c r="EP46" s="115"/>
      <c r="EQ46" s="115"/>
      <c r="ER46" s="115"/>
      <c r="ES46" s="115"/>
      <c r="ET46" s="115"/>
      <c r="EU46" s="115"/>
      <c r="EV46" s="115"/>
      <c r="EW46" s="115"/>
      <c r="EX46" s="115"/>
      <c r="EY46" s="115"/>
      <c r="EZ46" s="115"/>
      <c r="FA46" s="115"/>
      <c r="FB46" s="115"/>
      <c r="FC46" s="115"/>
      <c r="FD46" s="115"/>
      <c r="FE46" s="115"/>
      <c r="FF46" s="115"/>
      <c r="FG46" s="115"/>
      <c r="FH46" s="115"/>
      <c r="FI46" s="115"/>
      <c r="FJ46" s="115"/>
      <c r="FK46" s="115"/>
      <c r="FL46" s="115"/>
      <c r="FM46" s="115"/>
      <c r="FN46" s="115"/>
      <c r="FO46" s="115"/>
      <c r="FP46" s="115"/>
      <c r="FQ46" s="115"/>
      <c r="FR46" s="115"/>
      <c r="FS46" s="115"/>
      <c r="FT46" s="115"/>
      <c r="FU46" s="115"/>
      <c r="FV46" s="115"/>
      <c r="FW46" s="115"/>
      <c r="FX46" s="115"/>
      <c r="FY46" s="115"/>
      <c r="FZ46" s="115"/>
      <c r="GA46" s="115"/>
      <c r="GB46" s="115"/>
      <c r="GC46" s="115"/>
      <c r="GD46" s="115"/>
      <c r="GE46" s="115"/>
      <c r="GF46" s="115"/>
      <c r="GG46" s="115"/>
      <c r="GH46" s="115"/>
      <c r="GI46" s="115"/>
      <c r="GJ46" s="115"/>
      <c r="GK46" s="115"/>
      <c r="GL46" s="115"/>
      <c r="GM46" s="115"/>
      <c r="GN46" s="115"/>
      <c r="GO46" s="115"/>
      <c r="GP46" s="115"/>
      <c r="GQ46" s="115"/>
      <c r="GR46" s="115"/>
      <c r="GS46" s="115"/>
      <c r="GT46" s="115"/>
      <c r="GU46" s="115"/>
      <c r="GV46" s="115"/>
      <c r="GW46" s="115"/>
      <c r="GX46" s="115"/>
      <c r="GY46" s="115"/>
      <c r="GZ46" s="115"/>
      <c r="HA46" s="115"/>
      <c r="HB46" s="115"/>
      <c r="HC46" s="115"/>
      <c r="HD46" s="115"/>
      <c r="HE46" s="115"/>
      <c r="HF46" s="115"/>
      <c r="HG46" s="115"/>
      <c r="HH46" s="115"/>
      <c r="HI46" s="115"/>
      <c r="HJ46" s="115"/>
      <c r="HK46" s="115"/>
      <c r="HL46" s="115"/>
      <c r="HM46" s="115"/>
      <c r="HN46" s="115"/>
      <c r="HO46" s="115"/>
      <c r="HP46" s="115"/>
      <c r="HQ46" s="115"/>
      <c r="HR46" s="115"/>
      <c r="HS46" s="115"/>
      <c r="HT46" s="115"/>
      <c r="HU46" s="115"/>
    </row>
    <row r="47" spans="1:229" s="125" customFormat="1" ht="14.25" x14ac:dyDescent="0.2">
      <c r="A47" s="121">
        <v>39</v>
      </c>
      <c r="B47" s="121" t="s">
        <v>52</v>
      </c>
      <c r="C47" s="122">
        <v>0</v>
      </c>
      <c r="D47" s="122">
        <v>0</v>
      </c>
      <c r="E47" s="122">
        <v>0</v>
      </c>
      <c r="F47" s="123"/>
      <c r="G47" s="124"/>
      <c r="H47" s="122">
        <v>0</v>
      </c>
      <c r="I47" s="122">
        <v>0</v>
      </c>
      <c r="J47" s="122">
        <v>0</v>
      </c>
      <c r="K47" s="123"/>
      <c r="L47" s="124"/>
      <c r="M47" s="122">
        <v>1</v>
      </c>
      <c r="N47" s="122">
        <v>1</v>
      </c>
      <c r="O47" s="122">
        <v>1</v>
      </c>
      <c r="P47" s="123">
        <f t="shared" si="24"/>
        <v>0</v>
      </c>
      <c r="Q47" s="124"/>
      <c r="R47" s="122">
        <v>1</v>
      </c>
      <c r="S47" s="122">
        <v>1</v>
      </c>
      <c r="T47" s="122">
        <v>1</v>
      </c>
      <c r="U47" s="123">
        <f t="shared" si="26"/>
        <v>0</v>
      </c>
      <c r="V47" s="124"/>
      <c r="W47" s="146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  <c r="AX47" s="115"/>
      <c r="AY47" s="115"/>
      <c r="AZ47" s="115"/>
      <c r="BA47" s="115"/>
      <c r="BB47" s="115"/>
      <c r="BC47" s="115"/>
      <c r="BD47" s="115"/>
      <c r="BE47" s="115"/>
      <c r="BF47" s="115"/>
      <c r="BG47" s="115"/>
      <c r="BH47" s="115"/>
      <c r="BI47" s="115"/>
      <c r="BJ47" s="115"/>
      <c r="BK47" s="115"/>
      <c r="BL47" s="115"/>
      <c r="BM47" s="115"/>
      <c r="BN47" s="115"/>
      <c r="BO47" s="115"/>
      <c r="BP47" s="115"/>
      <c r="BQ47" s="115"/>
      <c r="BR47" s="115"/>
      <c r="BS47" s="115"/>
      <c r="BT47" s="115"/>
      <c r="BU47" s="115"/>
      <c r="BV47" s="115"/>
      <c r="BW47" s="115"/>
      <c r="BX47" s="115"/>
      <c r="BY47" s="115"/>
      <c r="BZ47" s="115"/>
      <c r="CA47" s="115"/>
      <c r="CB47" s="115"/>
      <c r="CC47" s="115"/>
      <c r="CD47" s="115"/>
      <c r="CE47" s="115"/>
      <c r="CF47" s="115"/>
      <c r="CG47" s="115"/>
      <c r="CH47" s="115"/>
      <c r="CI47" s="115"/>
      <c r="CJ47" s="115"/>
      <c r="CK47" s="115"/>
      <c r="CL47" s="115"/>
      <c r="CM47" s="115"/>
      <c r="CN47" s="115"/>
      <c r="CO47" s="115"/>
      <c r="CP47" s="115"/>
      <c r="CQ47" s="115"/>
      <c r="CR47" s="115"/>
      <c r="CS47" s="115"/>
      <c r="CT47" s="115"/>
      <c r="CU47" s="115"/>
      <c r="CV47" s="115"/>
      <c r="CW47" s="115"/>
      <c r="CX47" s="115"/>
      <c r="CY47" s="115"/>
      <c r="CZ47" s="115"/>
      <c r="DA47" s="115"/>
      <c r="DB47" s="115"/>
      <c r="DC47" s="115"/>
      <c r="DD47" s="115"/>
      <c r="DE47" s="115"/>
      <c r="DF47" s="115"/>
      <c r="DG47" s="115"/>
      <c r="DH47" s="115"/>
      <c r="DI47" s="115"/>
      <c r="DJ47" s="115"/>
      <c r="DK47" s="115"/>
      <c r="DL47" s="115"/>
      <c r="DM47" s="115"/>
      <c r="DN47" s="115"/>
      <c r="DO47" s="115"/>
      <c r="DP47" s="115"/>
      <c r="DQ47" s="115"/>
      <c r="DR47" s="115"/>
      <c r="DS47" s="115"/>
      <c r="DT47" s="115"/>
      <c r="DU47" s="115"/>
      <c r="DV47" s="115"/>
      <c r="DW47" s="115"/>
      <c r="DX47" s="115"/>
      <c r="DY47" s="115"/>
      <c r="DZ47" s="115"/>
      <c r="EA47" s="115"/>
      <c r="EB47" s="115"/>
      <c r="EC47" s="115"/>
      <c r="ED47" s="115"/>
      <c r="EE47" s="115"/>
      <c r="EF47" s="115"/>
      <c r="EG47" s="115"/>
      <c r="EH47" s="115"/>
      <c r="EI47" s="115"/>
      <c r="EJ47" s="115"/>
      <c r="EK47" s="115"/>
      <c r="EL47" s="115"/>
      <c r="EM47" s="115"/>
      <c r="EN47" s="115"/>
      <c r="EO47" s="115"/>
      <c r="EP47" s="115"/>
      <c r="EQ47" s="115"/>
      <c r="ER47" s="115"/>
      <c r="ES47" s="115"/>
      <c r="ET47" s="115"/>
      <c r="EU47" s="115"/>
      <c r="EV47" s="115"/>
      <c r="EW47" s="115"/>
      <c r="EX47" s="115"/>
      <c r="EY47" s="115"/>
      <c r="EZ47" s="115"/>
      <c r="FA47" s="115"/>
      <c r="FB47" s="115"/>
      <c r="FC47" s="115"/>
      <c r="FD47" s="115"/>
      <c r="FE47" s="115"/>
      <c r="FF47" s="115"/>
      <c r="FG47" s="115"/>
      <c r="FH47" s="115"/>
      <c r="FI47" s="115"/>
      <c r="FJ47" s="115"/>
      <c r="FK47" s="115"/>
      <c r="FL47" s="115"/>
      <c r="FM47" s="115"/>
      <c r="FN47" s="115"/>
      <c r="FO47" s="115"/>
      <c r="FP47" s="115"/>
      <c r="FQ47" s="115"/>
      <c r="FR47" s="115"/>
      <c r="FS47" s="115"/>
      <c r="FT47" s="115"/>
      <c r="FU47" s="115"/>
      <c r="FV47" s="115"/>
      <c r="FW47" s="115"/>
      <c r="FX47" s="115"/>
      <c r="FY47" s="115"/>
      <c r="FZ47" s="115"/>
      <c r="GA47" s="115"/>
      <c r="GB47" s="115"/>
      <c r="GC47" s="115"/>
      <c r="GD47" s="115"/>
      <c r="GE47" s="115"/>
      <c r="GF47" s="115"/>
      <c r="GG47" s="115"/>
      <c r="GH47" s="115"/>
      <c r="GI47" s="115"/>
      <c r="GJ47" s="115"/>
      <c r="GK47" s="115"/>
      <c r="GL47" s="115"/>
      <c r="GM47" s="115"/>
      <c r="GN47" s="115"/>
      <c r="GO47" s="115"/>
      <c r="GP47" s="115"/>
      <c r="GQ47" s="115"/>
      <c r="GR47" s="115"/>
      <c r="GS47" s="115"/>
      <c r="GT47" s="115"/>
      <c r="GU47" s="115"/>
      <c r="GV47" s="115"/>
      <c r="GW47" s="115"/>
      <c r="GX47" s="115"/>
      <c r="GY47" s="115"/>
      <c r="GZ47" s="115"/>
      <c r="HA47" s="115"/>
      <c r="HB47" s="115"/>
      <c r="HC47" s="115"/>
      <c r="HD47" s="115"/>
      <c r="HE47" s="115"/>
      <c r="HF47" s="115"/>
      <c r="HG47" s="115"/>
      <c r="HH47" s="115"/>
      <c r="HI47" s="115"/>
      <c r="HJ47" s="115"/>
      <c r="HK47" s="115"/>
      <c r="HL47" s="115"/>
      <c r="HM47" s="115"/>
      <c r="HN47" s="115"/>
      <c r="HO47" s="115"/>
      <c r="HP47" s="115"/>
      <c r="HQ47" s="115"/>
      <c r="HR47" s="115"/>
      <c r="HS47" s="115"/>
      <c r="HT47" s="115"/>
      <c r="HU47" s="115"/>
    </row>
    <row r="48" spans="1:229" s="125" customFormat="1" ht="14.25" x14ac:dyDescent="0.2">
      <c r="A48" s="121">
        <v>40</v>
      </c>
      <c r="B48" s="121" t="s">
        <v>53</v>
      </c>
      <c r="C48" s="122">
        <v>0</v>
      </c>
      <c r="D48" s="122">
        <v>0</v>
      </c>
      <c r="E48" s="122">
        <v>0</v>
      </c>
      <c r="F48" s="123">
        <f t="shared" si="20"/>
        <v>0</v>
      </c>
      <c r="G48" s="124" t="str">
        <f t="shared" si="21"/>
        <v/>
      </c>
      <c r="H48" s="122">
        <v>1</v>
      </c>
      <c r="I48" s="122">
        <v>1</v>
      </c>
      <c r="J48" s="122">
        <v>1</v>
      </c>
      <c r="K48" s="123">
        <f t="shared" si="22"/>
        <v>0</v>
      </c>
      <c r="L48" s="124">
        <f t="shared" si="23"/>
        <v>0</v>
      </c>
      <c r="M48" s="122">
        <v>7</v>
      </c>
      <c r="N48" s="122">
        <v>8</v>
      </c>
      <c r="O48" s="122">
        <v>7</v>
      </c>
      <c r="P48" s="123">
        <f t="shared" si="24"/>
        <v>0</v>
      </c>
      <c r="Q48" s="124">
        <f t="shared" si="25"/>
        <v>0</v>
      </c>
      <c r="R48" s="122">
        <v>8</v>
      </c>
      <c r="S48" s="122">
        <v>9</v>
      </c>
      <c r="T48" s="122">
        <v>8</v>
      </c>
      <c r="U48" s="123">
        <f t="shared" si="26"/>
        <v>0</v>
      </c>
      <c r="V48" s="124">
        <f t="shared" si="27"/>
        <v>0</v>
      </c>
      <c r="W48" s="146"/>
      <c r="X48" s="115"/>
      <c r="Y48" s="115"/>
      <c r="Z48" s="115"/>
      <c r="AA48" s="115"/>
      <c r="AB48" s="115"/>
      <c r="AC48" s="115"/>
      <c r="AD48" s="115"/>
      <c r="AE48" s="115"/>
      <c r="AF48" s="115"/>
      <c r="AG48" s="115"/>
      <c r="AH48" s="115"/>
      <c r="AI48" s="115"/>
      <c r="AJ48" s="115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5"/>
      <c r="AY48" s="115"/>
      <c r="AZ48" s="115"/>
      <c r="BA48" s="115"/>
      <c r="BB48" s="115"/>
      <c r="BC48" s="115"/>
      <c r="BD48" s="115"/>
      <c r="BE48" s="115"/>
      <c r="BF48" s="115"/>
      <c r="BG48" s="115"/>
      <c r="BH48" s="115"/>
      <c r="BI48" s="115"/>
      <c r="BJ48" s="115"/>
      <c r="BK48" s="115"/>
      <c r="BL48" s="115"/>
      <c r="BM48" s="115"/>
      <c r="BN48" s="115"/>
      <c r="BO48" s="115"/>
      <c r="BP48" s="115"/>
      <c r="BQ48" s="115"/>
      <c r="BR48" s="115"/>
      <c r="BS48" s="115"/>
      <c r="BT48" s="115"/>
      <c r="BU48" s="115"/>
      <c r="BV48" s="115"/>
      <c r="BW48" s="115"/>
      <c r="BX48" s="115"/>
      <c r="BY48" s="115"/>
      <c r="BZ48" s="115"/>
      <c r="CA48" s="115"/>
      <c r="CB48" s="115"/>
      <c r="CC48" s="115"/>
      <c r="CD48" s="115"/>
      <c r="CE48" s="115"/>
      <c r="CF48" s="115"/>
      <c r="CG48" s="115"/>
      <c r="CH48" s="115"/>
      <c r="CI48" s="115"/>
      <c r="CJ48" s="115"/>
      <c r="CK48" s="115"/>
      <c r="CL48" s="115"/>
      <c r="CM48" s="115"/>
      <c r="CN48" s="115"/>
      <c r="CO48" s="115"/>
      <c r="CP48" s="115"/>
      <c r="CQ48" s="115"/>
      <c r="CR48" s="115"/>
      <c r="CS48" s="115"/>
      <c r="CT48" s="115"/>
      <c r="CU48" s="115"/>
      <c r="CV48" s="115"/>
      <c r="CW48" s="115"/>
      <c r="CX48" s="115"/>
      <c r="CY48" s="115"/>
      <c r="CZ48" s="115"/>
      <c r="DA48" s="115"/>
      <c r="DB48" s="115"/>
      <c r="DC48" s="115"/>
      <c r="DD48" s="115"/>
      <c r="DE48" s="115"/>
      <c r="DF48" s="115"/>
      <c r="DG48" s="115"/>
      <c r="DH48" s="115"/>
      <c r="DI48" s="115"/>
      <c r="DJ48" s="115"/>
      <c r="DK48" s="115"/>
      <c r="DL48" s="115"/>
      <c r="DM48" s="115"/>
      <c r="DN48" s="115"/>
      <c r="DO48" s="115"/>
      <c r="DP48" s="115"/>
      <c r="DQ48" s="115"/>
      <c r="DR48" s="115"/>
      <c r="DS48" s="115"/>
      <c r="DT48" s="115"/>
      <c r="DU48" s="115"/>
      <c r="DV48" s="115"/>
      <c r="DW48" s="115"/>
      <c r="DX48" s="115"/>
      <c r="DY48" s="115"/>
      <c r="DZ48" s="115"/>
      <c r="EA48" s="115"/>
      <c r="EB48" s="115"/>
      <c r="EC48" s="115"/>
      <c r="ED48" s="115"/>
      <c r="EE48" s="115"/>
      <c r="EF48" s="115"/>
      <c r="EG48" s="115"/>
      <c r="EH48" s="115"/>
      <c r="EI48" s="115"/>
      <c r="EJ48" s="115"/>
      <c r="EK48" s="115"/>
      <c r="EL48" s="115"/>
      <c r="EM48" s="115"/>
      <c r="EN48" s="115"/>
      <c r="EO48" s="115"/>
      <c r="EP48" s="115"/>
      <c r="EQ48" s="115"/>
      <c r="ER48" s="115"/>
      <c r="ES48" s="115"/>
      <c r="ET48" s="115"/>
      <c r="EU48" s="115"/>
      <c r="EV48" s="115"/>
      <c r="EW48" s="115"/>
      <c r="EX48" s="115"/>
      <c r="EY48" s="115"/>
      <c r="EZ48" s="115"/>
      <c r="FA48" s="115"/>
      <c r="FB48" s="115"/>
      <c r="FC48" s="115"/>
      <c r="FD48" s="115"/>
      <c r="FE48" s="115"/>
      <c r="FF48" s="115"/>
      <c r="FG48" s="115"/>
      <c r="FH48" s="115"/>
      <c r="FI48" s="115"/>
      <c r="FJ48" s="115"/>
      <c r="FK48" s="115"/>
      <c r="FL48" s="115"/>
      <c r="FM48" s="115"/>
      <c r="FN48" s="115"/>
      <c r="FO48" s="115"/>
      <c r="FP48" s="115"/>
      <c r="FQ48" s="115"/>
      <c r="FR48" s="115"/>
      <c r="FS48" s="115"/>
      <c r="FT48" s="115"/>
      <c r="FU48" s="115"/>
      <c r="FV48" s="115"/>
      <c r="FW48" s="115"/>
      <c r="FX48" s="115"/>
      <c r="FY48" s="115"/>
      <c r="FZ48" s="115"/>
      <c r="GA48" s="115"/>
      <c r="GB48" s="115"/>
      <c r="GC48" s="115"/>
      <c r="GD48" s="115"/>
      <c r="GE48" s="115"/>
      <c r="GF48" s="115"/>
      <c r="GG48" s="115"/>
      <c r="GH48" s="115"/>
      <c r="GI48" s="115"/>
      <c r="GJ48" s="115"/>
      <c r="GK48" s="115"/>
      <c r="GL48" s="115"/>
      <c r="GM48" s="115"/>
      <c r="GN48" s="115"/>
      <c r="GO48" s="115"/>
      <c r="GP48" s="115"/>
      <c r="GQ48" s="115"/>
      <c r="GR48" s="115"/>
      <c r="GS48" s="115"/>
      <c r="GT48" s="115"/>
      <c r="GU48" s="115"/>
      <c r="GV48" s="115"/>
      <c r="GW48" s="115"/>
      <c r="GX48" s="115"/>
      <c r="GY48" s="115"/>
      <c r="GZ48" s="115"/>
      <c r="HA48" s="115"/>
      <c r="HB48" s="115"/>
      <c r="HC48" s="115"/>
      <c r="HD48" s="115"/>
      <c r="HE48" s="115"/>
      <c r="HF48" s="115"/>
      <c r="HG48" s="115"/>
      <c r="HH48" s="115"/>
      <c r="HI48" s="115"/>
      <c r="HJ48" s="115"/>
      <c r="HK48" s="115"/>
      <c r="HL48" s="115"/>
      <c r="HM48" s="115"/>
      <c r="HN48" s="115"/>
      <c r="HO48" s="115"/>
      <c r="HP48" s="115"/>
      <c r="HQ48" s="115"/>
      <c r="HR48" s="115"/>
      <c r="HS48" s="115"/>
      <c r="HT48" s="115"/>
      <c r="HU48" s="115"/>
    </row>
    <row r="49" spans="1:229" s="83" customFormat="1" ht="15" x14ac:dyDescent="0.25">
      <c r="A49" s="133"/>
      <c r="B49" s="79" t="s">
        <v>54</v>
      </c>
      <c r="C49" s="81">
        <f>SUM(C30:C48)</f>
        <v>93</v>
      </c>
      <c r="D49" s="80">
        <f>SUM(D30:D48)</f>
        <v>88</v>
      </c>
      <c r="E49" s="80">
        <f>SUM(E30:E48)</f>
        <v>93</v>
      </c>
      <c r="F49" s="81">
        <f t="shared" ref="F49:F67" si="28">+(E49-C49)</f>
        <v>0</v>
      </c>
      <c r="G49" s="82">
        <f t="shared" ref="G49:G50" si="29">IF(C49=0,"",(E49-C49)/C49*100)</f>
        <v>0</v>
      </c>
      <c r="H49" s="80">
        <f>SUM(H30:H48)</f>
        <v>199</v>
      </c>
      <c r="I49" s="80">
        <f>SUM(I30:I48)</f>
        <v>186</v>
      </c>
      <c r="J49" s="80">
        <f>SUM(J30:J48)</f>
        <v>197</v>
      </c>
      <c r="K49" s="81">
        <f t="shared" ref="K49:K67" si="30">+(J49-H49)</f>
        <v>-2</v>
      </c>
      <c r="L49" s="124">
        <f t="shared" si="23"/>
        <v>-1.0050251256281406</v>
      </c>
      <c r="M49" s="80">
        <f>SUM(M30:M48)</f>
        <v>317</v>
      </c>
      <c r="N49" s="80">
        <f>SUM(N30:N48)</f>
        <v>347</v>
      </c>
      <c r="O49" s="80">
        <f>SUM(O30:O48)</f>
        <v>319</v>
      </c>
      <c r="P49" s="81">
        <f t="shared" ref="P49:P67" si="31">+(O49-M49)</f>
        <v>2</v>
      </c>
      <c r="Q49" s="82">
        <f t="shared" ref="Q49:Q50" si="32">IF(M49=0,"",(O49-M49)/M49*100)</f>
        <v>0.63091482649842268</v>
      </c>
      <c r="R49" s="80">
        <f>SUM(R30:R48)</f>
        <v>609</v>
      </c>
      <c r="S49" s="80">
        <f>SUM(S30:S48)</f>
        <v>621</v>
      </c>
      <c r="T49" s="80">
        <f>SUM(T30:T48)</f>
        <v>609</v>
      </c>
      <c r="U49" s="81">
        <f t="shared" ref="U49:U67" si="33">+(T49-R49)</f>
        <v>0</v>
      </c>
      <c r="V49" s="82">
        <f t="shared" ref="V49:V50" si="34">IF(R49=0,"",(T49-R49)/R49*100)</f>
        <v>0</v>
      </c>
      <c r="W49" s="146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</row>
    <row r="50" spans="1:229" s="125" customFormat="1" ht="14.25" x14ac:dyDescent="0.2">
      <c r="A50" s="134">
        <v>41</v>
      </c>
      <c r="B50" s="121" t="s">
        <v>55</v>
      </c>
      <c r="C50" s="122">
        <v>38</v>
      </c>
      <c r="D50" s="122">
        <v>35</v>
      </c>
      <c r="E50" s="122">
        <v>39</v>
      </c>
      <c r="F50" s="123">
        <f t="shared" si="28"/>
        <v>1</v>
      </c>
      <c r="G50" s="124">
        <f t="shared" si="29"/>
        <v>2.6315789473684208</v>
      </c>
      <c r="H50" s="122">
        <v>24</v>
      </c>
      <c r="I50" s="122">
        <v>20</v>
      </c>
      <c r="J50" s="122">
        <v>24</v>
      </c>
      <c r="K50" s="123">
        <f t="shared" si="30"/>
        <v>0</v>
      </c>
      <c r="L50" s="124">
        <f t="shared" si="23"/>
        <v>0</v>
      </c>
      <c r="M50" s="122">
        <v>19</v>
      </c>
      <c r="N50" s="122">
        <v>19</v>
      </c>
      <c r="O50" s="122">
        <v>23</v>
      </c>
      <c r="P50" s="123">
        <f t="shared" si="31"/>
        <v>4</v>
      </c>
      <c r="Q50" s="124">
        <f t="shared" si="32"/>
        <v>21.052631578947366</v>
      </c>
      <c r="R50" s="122">
        <v>81</v>
      </c>
      <c r="S50" s="122">
        <v>74</v>
      </c>
      <c r="T50" s="122">
        <v>86</v>
      </c>
      <c r="U50" s="123">
        <f t="shared" si="33"/>
        <v>5</v>
      </c>
      <c r="V50" s="124">
        <f t="shared" si="34"/>
        <v>6.1728395061728394</v>
      </c>
      <c r="W50" s="146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5"/>
      <c r="AY50" s="115"/>
      <c r="AZ50" s="115"/>
      <c r="BA50" s="115"/>
      <c r="BB50" s="115"/>
      <c r="BC50" s="115"/>
      <c r="BD50" s="115"/>
      <c r="BE50" s="115"/>
      <c r="BF50" s="115"/>
      <c r="BG50" s="115"/>
      <c r="BH50" s="115"/>
      <c r="BI50" s="115"/>
      <c r="BJ50" s="115"/>
      <c r="BK50" s="115"/>
      <c r="BL50" s="115"/>
      <c r="BM50" s="115"/>
      <c r="BN50" s="115"/>
      <c r="BO50" s="115"/>
      <c r="BP50" s="115"/>
      <c r="BQ50" s="115"/>
      <c r="BR50" s="115"/>
      <c r="BS50" s="115"/>
      <c r="BT50" s="115"/>
      <c r="BU50" s="115"/>
      <c r="BV50" s="115"/>
      <c r="BW50" s="115"/>
      <c r="BX50" s="115"/>
      <c r="BY50" s="115"/>
      <c r="BZ50" s="115"/>
      <c r="CA50" s="115"/>
      <c r="CB50" s="115"/>
      <c r="CC50" s="115"/>
      <c r="CD50" s="115"/>
      <c r="CE50" s="115"/>
      <c r="CF50" s="115"/>
      <c r="CG50" s="115"/>
      <c r="CH50" s="115"/>
      <c r="CI50" s="115"/>
      <c r="CJ50" s="115"/>
      <c r="CK50" s="115"/>
      <c r="CL50" s="115"/>
      <c r="CM50" s="115"/>
      <c r="CN50" s="115"/>
      <c r="CO50" s="115"/>
      <c r="CP50" s="115"/>
      <c r="CQ50" s="115"/>
      <c r="CR50" s="115"/>
      <c r="CS50" s="115"/>
      <c r="CT50" s="115"/>
      <c r="CU50" s="115"/>
      <c r="CV50" s="115"/>
      <c r="CW50" s="115"/>
      <c r="CX50" s="115"/>
      <c r="CY50" s="115"/>
      <c r="CZ50" s="115"/>
      <c r="DA50" s="115"/>
      <c r="DB50" s="115"/>
      <c r="DC50" s="115"/>
      <c r="DD50" s="115"/>
      <c r="DE50" s="115"/>
      <c r="DF50" s="115"/>
      <c r="DG50" s="115"/>
      <c r="DH50" s="115"/>
      <c r="DI50" s="115"/>
      <c r="DJ50" s="115"/>
      <c r="DK50" s="115"/>
      <c r="DL50" s="115"/>
      <c r="DM50" s="115"/>
      <c r="DN50" s="115"/>
      <c r="DO50" s="115"/>
      <c r="DP50" s="115"/>
      <c r="DQ50" s="115"/>
      <c r="DR50" s="115"/>
      <c r="DS50" s="115"/>
      <c r="DT50" s="115"/>
      <c r="DU50" s="115"/>
      <c r="DV50" s="115"/>
      <c r="DW50" s="115"/>
      <c r="DX50" s="115"/>
      <c r="DY50" s="115"/>
      <c r="DZ50" s="115"/>
      <c r="EA50" s="115"/>
      <c r="EB50" s="115"/>
      <c r="EC50" s="115"/>
      <c r="ED50" s="115"/>
      <c r="EE50" s="115"/>
      <c r="EF50" s="115"/>
      <c r="EG50" s="115"/>
      <c r="EH50" s="115"/>
      <c r="EI50" s="115"/>
      <c r="EJ50" s="115"/>
      <c r="EK50" s="115"/>
      <c r="EL50" s="115"/>
      <c r="EM50" s="115"/>
      <c r="EN50" s="115"/>
      <c r="EO50" s="115"/>
      <c r="EP50" s="115"/>
      <c r="EQ50" s="115"/>
      <c r="ER50" s="115"/>
      <c r="ES50" s="115"/>
      <c r="ET50" s="115"/>
      <c r="EU50" s="115"/>
      <c r="EV50" s="115"/>
      <c r="EW50" s="115"/>
      <c r="EX50" s="115"/>
      <c r="EY50" s="115"/>
      <c r="EZ50" s="115"/>
      <c r="FA50" s="115"/>
      <c r="FB50" s="115"/>
      <c r="FC50" s="115"/>
      <c r="FD50" s="115"/>
      <c r="FE50" s="115"/>
      <c r="FF50" s="115"/>
      <c r="FG50" s="115"/>
      <c r="FH50" s="115"/>
      <c r="FI50" s="115"/>
      <c r="FJ50" s="115"/>
      <c r="FK50" s="115"/>
      <c r="FL50" s="115"/>
      <c r="FM50" s="115"/>
      <c r="FN50" s="115"/>
      <c r="FO50" s="115"/>
      <c r="FP50" s="115"/>
      <c r="FQ50" s="115"/>
      <c r="FR50" s="115"/>
      <c r="FS50" s="115"/>
      <c r="FT50" s="115"/>
      <c r="FU50" s="115"/>
      <c r="FV50" s="115"/>
      <c r="FW50" s="115"/>
      <c r="FX50" s="115"/>
      <c r="FY50" s="115"/>
      <c r="FZ50" s="115"/>
      <c r="GA50" s="115"/>
      <c r="GB50" s="115"/>
      <c r="GC50" s="115"/>
      <c r="GD50" s="115"/>
      <c r="GE50" s="115"/>
      <c r="GF50" s="115"/>
      <c r="GG50" s="115"/>
      <c r="GH50" s="115"/>
      <c r="GI50" s="115"/>
      <c r="GJ50" s="115"/>
      <c r="GK50" s="115"/>
      <c r="GL50" s="115"/>
      <c r="GM50" s="115"/>
      <c r="GN50" s="115"/>
      <c r="GO50" s="115"/>
      <c r="GP50" s="115"/>
      <c r="GQ50" s="115"/>
      <c r="GR50" s="115"/>
      <c r="GS50" s="115"/>
      <c r="GT50" s="115"/>
      <c r="GU50" s="115"/>
      <c r="GV50" s="115"/>
      <c r="GW50" s="115"/>
      <c r="GX50" s="115"/>
      <c r="GY50" s="115"/>
      <c r="GZ50" s="115"/>
      <c r="HA50" s="115"/>
      <c r="HB50" s="115"/>
      <c r="HC50" s="115"/>
      <c r="HD50" s="115"/>
      <c r="HE50" s="115"/>
      <c r="HF50" s="115"/>
      <c r="HG50" s="115"/>
      <c r="HH50" s="115"/>
      <c r="HI50" s="115"/>
      <c r="HJ50" s="115"/>
      <c r="HK50" s="115"/>
      <c r="HL50" s="115"/>
      <c r="HM50" s="115"/>
      <c r="HN50" s="115"/>
      <c r="HO50" s="115"/>
      <c r="HP50" s="115"/>
      <c r="HQ50" s="115"/>
      <c r="HR50" s="115"/>
      <c r="HS50" s="115"/>
      <c r="HT50" s="115"/>
      <c r="HU50" s="115"/>
    </row>
    <row r="51" spans="1:229" s="125" customFormat="1" ht="14.25" x14ac:dyDescent="0.2">
      <c r="A51" s="134">
        <v>42</v>
      </c>
      <c r="B51" s="121" t="s">
        <v>56</v>
      </c>
      <c r="C51" s="122">
        <v>0</v>
      </c>
      <c r="D51" s="122">
        <v>0</v>
      </c>
      <c r="E51" s="122">
        <v>0</v>
      </c>
      <c r="F51" s="123">
        <f t="shared" ref="F51:F56" si="35">+(E51-C51)</f>
        <v>0</v>
      </c>
      <c r="G51" s="124" t="str">
        <f t="shared" ref="G51:G69" si="36">IF(C51=0,"",(E51-C51)/C51*100)</f>
        <v/>
      </c>
      <c r="H51" s="122">
        <v>0</v>
      </c>
      <c r="I51" s="122">
        <v>0</v>
      </c>
      <c r="J51" s="122">
        <v>0</v>
      </c>
      <c r="K51" s="123">
        <f t="shared" ref="K51:K56" si="37">+(J51-H51)</f>
        <v>0</v>
      </c>
      <c r="L51" s="124" t="str">
        <f t="shared" si="23"/>
        <v/>
      </c>
      <c r="M51" s="122">
        <v>0</v>
      </c>
      <c r="N51" s="122">
        <v>0</v>
      </c>
      <c r="O51" s="122">
        <v>0</v>
      </c>
      <c r="P51" s="123">
        <f t="shared" ref="P51:P56" si="38">+(O51-M51)</f>
        <v>0</v>
      </c>
      <c r="Q51" s="124" t="str">
        <f t="shared" ref="Q51:Q69" si="39">IF(M51=0,"",(O51-M51)/M51*100)</f>
        <v/>
      </c>
      <c r="R51" s="122">
        <v>0</v>
      </c>
      <c r="S51" s="122">
        <v>0</v>
      </c>
      <c r="T51" s="122">
        <v>0</v>
      </c>
      <c r="U51" s="123">
        <f t="shared" ref="U51:U56" si="40">+(T51-R51)</f>
        <v>0</v>
      </c>
      <c r="V51" s="124" t="str">
        <f t="shared" ref="V51:V69" si="41">IF(R51=0,"",(T51-R51)/R51*100)</f>
        <v/>
      </c>
      <c r="W51" s="146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5"/>
      <c r="BR51" s="115"/>
      <c r="BS51" s="115"/>
      <c r="BT51" s="115"/>
      <c r="BU51" s="115"/>
      <c r="BV51" s="115"/>
      <c r="BW51" s="115"/>
      <c r="BX51" s="115"/>
      <c r="BY51" s="115"/>
      <c r="BZ51" s="115"/>
      <c r="CA51" s="115"/>
      <c r="CB51" s="115"/>
      <c r="CC51" s="115"/>
      <c r="CD51" s="115"/>
      <c r="CE51" s="115"/>
      <c r="CF51" s="115"/>
      <c r="CG51" s="115"/>
      <c r="CH51" s="115"/>
      <c r="CI51" s="115"/>
      <c r="CJ51" s="115"/>
      <c r="CK51" s="115"/>
      <c r="CL51" s="115"/>
      <c r="CM51" s="115"/>
      <c r="CN51" s="115"/>
      <c r="CO51" s="115"/>
      <c r="CP51" s="115"/>
      <c r="CQ51" s="115"/>
      <c r="CR51" s="115"/>
      <c r="CS51" s="115"/>
      <c r="CT51" s="115"/>
      <c r="CU51" s="115"/>
      <c r="CV51" s="115"/>
      <c r="CW51" s="115"/>
      <c r="CX51" s="115"/>
      <c r="CY51" s="115"/>
      <c r="CZ51" s="115"/>
      <c r="DA51" s="115"/>
      <c r="DB51" s="115"/>
      <c r="DC51" s="115"/>
      <c r="DD51" s="115"/>
      <c r="DE51" s="115"/>
      <c r="DF51" s="115"/>
      <c r="DG51" s="115"/>
      <c r="DH51" s="115"/>
      <c r="DI51" s="115"/>
      <c r="DJ51" s="115"/>
      <c r="DK51" s="115"/>
      <c r="DL51" s="115"/>
      <c r="DM51" s="115"/>
      <c r="DN51" s="115"/>
      <c r="DO51" s="115"/>
      <c r="DP51" s="115"/>
      <c r="DQ51" s="115"/>
      <c r="DR51" s="115"/>
      <c r="DS51" s="115"/>
      <c r="DT51" s="115"/>
      <c r="DU51" s="115"/>
      <c r="DV51" s="115"/>
      <c r="DW51" s="115"/>
      <c r="DX51" s="115"/>
      <c r="DY51" s="115"/>
      <c r="DZ51" s="115"/>
      <c r="EA51" s="115"/>
      <c r="EB51" s="115"/>
      <c r="EC51" s="115"/>
      <c r="ED51" s="115"/>
      <c r="EE51" s="115"/>
      <c r="EF51" s="115"/>
      <c r="EG51" s="115"/>
      <c r="EH51" s="115"/>
      <c r="EI51" s="115"/>
      <c r="EJ51" s="115"/>
      <c r="EK51" s="115"/>
      <c r="EL51" s="115"/>
      <c r="EM51" s="115"/>
      <c r="EN51" s="115"/>
      <c r="EO51" s="115"/>
      <c r="EP51" s="115"/>
      <c r="EQ51" s="115"/>
      <c r="ER51" s="115"/>
      <c r="ES51" s="115"/>
      <c r="ET51" s="115"/>
      <c r="EU51" s="115"/>
      <c r="EV51" s="115"/>
      <c r="EW51" s="115"/>
      <c r="EX51" s="115"/>
      <c r="EY51" s="115"/>
      <c r="EZ51" s="115"/>
      <c r="FA51" s="115"/>
      <c r="FB51" s="115"/>
      <c r="FC51" s="115"/>
      <c r="FD51" s="115"/>
      <c r="FE51" s="115"/>
      <c r="FF51" s="115"/>
      <c r="FG51" s="115"/>
      <c r="FH51" s="115"/>
      <c r="FI51" s="115"/>
      <c r="FJ51" s="115"/>
      <c r="FK51" s="115"/>
      <c r="FL51" s="115"/>
      <c r="FM51" s="115"/>
      <c r="FN51" s="115"/>
      <c r="FO51" s="115"/>
      <c r="FP51" s="115"/>
      <c r="FQ51" s="115"/>
      <c r="FR51" s="115"/>
      <c r="FS51" s="115"/>
      <c r="FT51" s="115"/>
      <c r="FU51" s="115"/>
      <c r="FV51" s="115"/>
      <c r="FW51" s="115"/>
      <c r="FX51" s="115"/>
      <c r="FY51" s="115"/>
      <c r="FZ51" s="115"/>
      <c r="GA51" s="115"/>
      <c r="GB51" s="115"/>
      <c r="GC51" s="115"/>
      <c r="GD51" s="115"/>
      <c r="GE51" s="115"/>
      <c r="GF51" s="115"/>
      <c r="GG51" s="115"/>
      <c r="GH51" s="115"/>
      <c r="GI51" s="115"/>
      <c r="GJ51" s="115"/>
      <c r="GK51" s="115"/>
      <c r="GL51" s="115"/>
      <c r="GM51" s="115"/>
      <c r="GN51" s="115"/>
      <c r="GO51" s="115"/>
      <c r="GP51" s="115"/>
      <c r="GQ51" s="115"/>
      <c r="GR51" s="115"/>
      <c r="GS51" s="115"/>
      <c r="GT51" s="115"/>
      <c r="GU51" s="115"/>
      <c r="GV51" s="115"/>
      <c r="GW51" s="115"/>
      <c r="GX51" s="115"/>
      <c r="GY51" s="115"/>
      <c r="GZ51" s="115"/>
      <c r="HA51" s="115"/>
      <c r="HB51" s="115"/>
      <c r="HC51" s="115"/>
      <c r="HD51" s="115"/>
      <c r="HE51" s="115"/>
      <c r="HF51" s="115"/>
      <c r="HG51" s="115"/>
      <c r="HH51" s="115"/>
      <c r="HI51" s="115"/>
      <c r="HJ51" s="115"/>
      <c r="HK51" s="115"/>
      <c r="HL51" s="115"/>
      <c r="HM51" s="115"/>
      <c r="HN51" s="115"/>
      <c r="HO51" s="115"/>
      <c r="HP51" s="115"/>
      <c r="HQ51" s="115"/>
      <c r="HR51" s="115"/>
      <c r="HS51" s="115"/>
      <c r="HT51" s="115"/>
      <c r="HU51" s="115"/>
    </row>
    <row r="52" spans="1:229" s="125" customFormat="1" ht="14.25" x14ac:dyDescent="0.2">
      <c r="A52" s="134">
        <v>43</v>
      </c>
      <c r="B52" s="121" t="s">
        <v>57</v>
      </c>
      <c r="C52" s="122">
        <v>0</v>
      </c>
      <c r="D52" s="122">
        <v>0</v>
      </c>
      <c r="E52" s="122">
        <v>0</v>
      </c>
      <c r="F52" s="123">
        <f t="shared" si="35"/>
        <v>0</v>
      </c>
      <c r="G52" s="124" t="str">
        <f t="shared" si="36"/>
        <v/>
      </c>
      <c r="H52" s="122">
        <v>0</v>
      </c>
      <c r="I52" s="122">
        <v>0</v>
      </c>
      <c r="J52" s="122">
        <v>0</v>
      </c>
      <c r="K52" s="123">
        <f t="shared" si="37"/>
        <v>0</v>
      </c>
      <c r="L52" s="124" t="str">
        <f t="shared" si="23"/>
        <v/>
      </c>
      <c r="M52" s="122">
        <v>1</v>
      </c>
      <c r="N52" s="122">
        <v>1</v>
      </c>
      <c r="O52" s="122">
        <v>1</v>
      </c>
      <c r="P52" s="123">
        <f t="shared" si="38"/>
        <v>0</v>
      </c>
      <c r="Q52" s="124">
        <f t="shared" si="39"/>
        <v>0</v>
      </c>
      <c r="R52" s="122">
        <v>1</v>
      </c>
      <c r="S52" s="122">
        <v>1</v>
      </c>
      <c r="T52" s="122">
        <v>1</v>
      </c>
      <c r="U52" s="123">
        <f t="shared" si="40"/>
        <v>0</v>
      </c>
      <c r="V52" s="124">
        <f t="shared" si="41"/>
        <v>0</v>
      </c>
      <c r="W52" s="146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5"/>
      <c r="AY52" s="115"/>
      <c r="AZ52" s="115"/>
      <c r="BA52" s="115"/>
      <c r="BB52" s="115"/>
      <c r="BC52" s="115"/>
      <c r="BD52" s="115"/>
      <c r="BE52" s="115"/>
      <c r="BF52" s="115"/>
      <c r="BG52" s="115"/>
      <c r="BH52" s="115"/>
      <c r="BI52" s="115"/>
      <c r="BJ52" s="115"/>
      <c r="BK52" s="115"/>
      <c r="BL52" s="115"/>
      <c r="BM52" s="115"/>
      <c r="BN52" s="115"/>
      <c r="BO52" s="115"/>
      <c r="BP52" s="115"/>
      <c r="BQ52" s="115"/>
      <c r="BR52" s="115"/>
      <c r="BS52" s="115"/>
      <c r="BT52" s="115"/>
      <c r="BU52" s="115"/>
      <c r="BV52" s="115"/>
      <c r="BW52" s="115"/>
      <c r="BX52" s="115"/>
      <c r="BY52" s="115"/>
      <c r="BZ52" s="115"/>
      <c r="CA52" s="115"/>
      <c r="CB52" s="115"/>
      <c r="CC52" s="115"/>
      <c r="CD52" s="115"/>
      <c r="CE52" s="115"/>
      <c r="CF52" s="115"/>
      <c r="CG52" s="115"/>
      <c r="CH52" s="115"/>
      <c r="CI52" s="115"/>
      <c r="CJ52" s="115"/>
      <c r="CK52" s="115"/>
      <c r="CL52" s="115"/>
      <c r="CM52" s="115"/>
      <c r="CN52" s="115"/>
      <c r="CO52" s="115"/>
      <c r="CP52" s="115"/>
      <c r="CQ52" s="115"/>
      <c r="CR52" s="115"/>
      <c r="CS52" s="115"/>
      <c r="CT52" s="115"/>
      <c r="CU52" s="115"/>
      <c r="CV52" s="115"/>
      <c r="CW52" s="115"/>
      <c r="CX52" s="115"/>
      <c r="CY52" s="115"/>
      <c r="CZ52" s="115"/>
      <c r="DA52" s="115"/>
      <c r="DB52" s="115"/>
      <c r="DC52" s="115"/>
      <c r="DD52" s="115"/>
      <c r="DE52" s="115"/>
      <c r="DF52" s="115"/>
      <c r="DG52" s="115"/>
      <c r="DH52" s="115"/>
      <c r="DI52" s="115"/>
      <c r="DJ52" s="115"/>
      <c r="DK52" s="115"/>
      <c r="DL52" s="115"/>
      <c r="DM52" s="115"/>
      <c r="DN52" s="115"/>
      <c r="DO52" s="115"/>
      <c r="DP52" s="115"/>
      <c r="DQ52" s="115"/>
      <c r="DR52" s="115"/>
      <c r="DS52" s="115"/>
      <c r="DT52" s="115"/>
      <c r="DU52" s="115"/>
      <c r="DV52" s="115"/>
      <c r="DW52" s="115"/>
      <c r="DX52" s="115"/>
      <c r="DY52" s="115"/>
      <c r="DZ52" s="115"/>
      <c r="EA52" s="115"/>
      <c r="EB52" s="115"/>
      <c r="EC52" s="115"/>
      <c r="ED52" s="115"/>
      <c r="EE52" s="115"/>
      <c r="EF52" s="115"/>
      <c r="EG52" s="115"/>
      <c r="EH52" s="115"/>
      <c r="EI52" s="115"/>
      <c r="EJ52" s="115"/>
      <c r="EK52" s="115"/>
      <c r="EL52" s="115"/>
      <c r="EM52" s="115"/>
      <c r="EN52" s="115"/>
      <c r="EO52" s="115"/>
      <c r="EP52" s="115"/>
      <c r="EQ52" s="115"/>
      <c r="ER52" s="115"/>
      <c r="ES52" s="115"/>
      <c r="ET52" s="115"/>
      <c r="EU52" s="115"/>
      <c r="EV52" s="115"/>
      <c r="EW52" s="115"/>
      <c r="EX52" s="115"/>
      <c r="EY52" s="115"/>
      <c r="EZ52" s="115"/>
      <c r="FA52" s="115"/>
      <c r="FB52" s="115"/>
      <c r="FC52" s="115"/>
      <c r="FD52" s="115"/>
      <c r="FE52" s="115"/>
      <c r="FF52" s="115"/>
      <c r="FG52" s="115"/>
      <c r="FH52" s="115"/>
      <c r="FI52" s="115"/>
      <c r="FJ52" s="115"/>
      <c r="FK52" s="115"/>
      <c r="FL52" s="115"/>
      <c r="FM52" s="115"/>
      <c r="FN52" s="115"/>
      <c r="FO52" s="115"/>
      <c r="FP52" s="115"/>
      <c r="FQ52" s="115"/>
      <c r="FR52" s="115"/>
      <c r="FS52" s="115"/>
      <c r="FT52" s="115"/>
      <c r="FU52" s="115"/>
      <c r="FV52" s="115"/>
      <c r="FW52" s="115"/>
      <c r="FX52" s="115"/>
      <c r="FY52" s="115"/>
      <c r="FZ52" s="115"/>
      <c r="GA52" s="115"/>
      <c r="GB52" s="115"/>
      <c r="GC52" s="115"/>
      <c r="GD52" s="115"/>
      <c r="GE52" s="115"/>
      <c r="GF52" s="115"/>
      <c r="GG52" s="115"/>
      <c r="GH52" s="115"/>
      <c r="GI52" s="115"/>
      <c r="GJ52" s="115"/>
      <c r="GK52" s="115"/>
      <c r="GL52" s="115"/>
      <c r="GM52" s="115"/>
      <c r="GN52" s="115"/>
      <c r="GO52" s="115"/>
      <c r="GP52" s="115"/>
      <c r="GQ52" s="115"/>
      <c r="GR52" s="115"/>
      <c r="GS52" s="115"/>
      <c r="GT52" s="115"/>
      <c r="GU52" s="115"/>
      <c r="GV52" s="115"/>
      <c r="GW52" s="115"/>
      <c r="GX52" s="115"/>
      <c r="GY52" s="115"/>
      <c r="GZ52" s="115"/>
      <c r="HA52" s="115"/>
      <c r="HB52" s="115"/>
      <c r="HC52" s="115"/>
      <c r="HD52" s="115"/>
      <c r="HE52" s="115"/>
      <c r="HF52" s="115"/>
      <c r="HG52" s="115"/>
      <c r="HH52" s="115"/>
      <c r="HI52" s="115"/>
      <c r="HJ52" s="115"/>
      <c r="HK52" s="115"/>
      <c r="HL52" s="115"/>
      <c r="HM52" s="115"/>
      <c r="HN52" s="115"/>
      <c r="HO52" s="115"/>
      <c r="HP52" s="115"/>
      <c r="HQ52" s="115"/>
      <c r="HR52" s="115"/>
      <c r="HS52" s="115"/>
      <c r="HT52" s="115"/>
      <c r="HU52" s="115"/>
    </row>
    <row r="53" spans="1:229" s="125" customFormat="1" ht="14.25" x14ac:dyDescent="0.2">
      <c r="A53" s="134">
        <v>44</v>
      </c>
      <c r="B53" s="121" t="s">
        <v>58</v>
      </c>
      <c r="C53" s="122">
        <v>0</v>
      </c>
      <c r="D53" s="122">
        <v>0</v>
      </c>
      <c r="E53" s="122">
        <v>0</v>
      </c>
      <c r="F53" s="123">
        <f t="shared" si="35"/>
        <v>0</v>
      </c>
      <c r="G53" s="124" t="str">
        <f t="shared" si="36"/>
        <v/>
      </c>
      <c r="H53" s="122">
        <v>0</v>
      </c>
      <c r="I53" s="122">
        <v>0</v>
      </c>
      <c r="J53" s="122">
        <v>0</v>
      </c>
      <c r="K53" s="123">
        <f t="shared" si="37"/>
        <v>0</v>
      </c>
      <c r="L53" s="124" t="str">
        <f t="shared" si="23"/>
        <v/>
      </c>
      <c r="M53" s="122">
        <v>0</v>
      </c>
      <c r="N53" s="122">
        <v>0</v>
      </c>
      <c r="O53" s="122">
        <v>0</v>
      </c>
      <c r="P53" s="123">
        <f t="shared" si="38"/>
        <v>0</v>
      </c>
      <c r="Q53" s="124" t="str">
        <f t="shared" si="39"/>
        <v/>
      </c>
      <c r="R53" s="122">
        <v>0</v>
      </c>
      <c r="S53" s="122">
        <v>0</v>
      </c>
      <c r="T53" s="122">
        <v>0</v>
      </c>
      <c r="U53" s="123">
        <f t="shared" si="40"/>
        <v>0</v>
      </c>
      <c r="V53" s="124" t="str">
        <f t="shared" si="41"/>
        <v/>
      </c>
      <c r="W53" s="146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5"/>
      <c r="BN53" s="115"/>
      <c r="BO53" s="115"/>
      <c r="BP53" s="115"/>
      <c r="BQ53" s="115"/>
      <c r="BR53" s="115"/>
      <c r="BS53" s="115"/>
      <c r="BT53" s="115"/>
      <c r="BU53" s="115"/>
      <c r="BV53" s="115"/>
      <c r="BW53" s="115"/>
      <c r="BX53" s="115"/>
      <c r="BY53" s="115"/>
      <c r="BZ53" s="115"/>
      <c r="CA53" s="115"/>
      <c r="CB53" s="115"/>
      <c r="CC53" s="115"/>
      <c r="CD53" s="115"/>
      <c r="CE53" s="115"/>
      <c r="CF53" s="115"/>
      <c r="CG53" s="115"/>
      <c r="CH53" s="115"/>
      <c r="CI53" s="115"/>
      <c r="CJ53" s="115"/>
      <c r="CK53" s="115"/>
      <c r="CL53" s="115"/>
      <c r="CM53" s="115"/>
      <c r="CN53" s="115"/>
      <c r="CO53" s="115"/>
      <c r="CP53" s="115"/>
      <c r="CQ53" s="115"/>
      <c r="CR53" s="115"/>
      <c r="CS53" s="115"/>
      <c r="CT53" s="115"/>
      <c r="CU53" s="115"/>
      <c r="CV53" s="115"/>
      <c r="CW53" s="115"/>
      <c r="CX53" s="115"/>
      <c r="CY53" s="115"/>
      <c r="CZ53" s="115"/>
      <c r="DA53" s="115"/>
      <c r="DB53" s="115"/>
      <c r="DC53" s="115"/>
      <c r="DD53" s="115"/>
      <c r="DE53" s="115"/>
      <c r="DF53" s="115"/>
      <c r="DG53" s="115"/>
      <c r="DH53" s="115"/>
      <c r="DI53" s="115"/>
      <c r="DJ53" s="115"/>
      <c r="DK53" s="115"/>
      <c r="DL53" s="115"/>
      <c r="DM53" s="115"/>
      <c r="DN53" s="115"/>
      <c r="DO53" s="115"/>
      <c r="DP53" s="115"/>
      <c r="DQ53" s="115"/>
      <c r="DR53" s="115"/>
      <c r="DS53" s="115"/>
      <c r="DT53" s="115"/>
      <c r="DU53" s="115"/>
      <c r="DV53" s="115"/>
      <c r="DW53" s="115"/>
      <c r="DX53" s="115"/>
      <c r="DY53" s="115"/>
      <c r="DZ53" s="115"/>
      <c r="EA53" s="115"/>
      <c r="EB53" s="115"/>
      <c r="EC53" s="115"/>
      <c r="ED53" s="115"/>
      <c r="EE53" s="115"/>
      <c r="EF53" s="115"/>
      <c r="EG53" s="115"/>
      <c r="EH53" s="115"/>
      <c r="EI53" s="115"/>
      <c r="EJ53" s="115"/>
      <c r="EK53" s="115"/>
      <c r="EL53" s="115"/>
      <c r="EM53" s="115"/>
      <c r="EN53" s="115"/>
      <c r="EO53" s="115"/>
      <c r="EP53" s="115"/>
      <c r="EQ53" s="115"/>
      <c r="ER53" s="115"/>
      <c r="ES53" s="115"/>
      <c r="ET53" s="115"/>
      <c r="EU53" s="115"/>
      <c r="EV53" s="115"/>
      <c r="EW53" s="115"/>
      <c r="EX53" s="115"/>
      <c r="EY53" s="115"/>
      <c r="EZ53" s="115"/>
      <c r="FA53" s="115"/>
      <c r="FB53" s="115"/>
      <c r="FC53" s="115"/>
      <c r="FD53" s="115"/>
      <c r="FE53" s="115"/>
      <c r="FF53" s="115"/>
      <c r="FG53" s="115"/>
      <c r="FH53" s="115"/>
      <c r="FI53" s="115"/>
      <c r="FJ53" s="115"/>
      <c r="FK53" s="115"/>
      <c r="FL53" s="115"/>
      <c r="FM53" s="115"/>
      <c r="FN53" s="115"/>
      <c r="FO53" s="115"/>
      <c r="FP53" s="115"/>
      <c r="FQ53" s="115"/>
      <c r="FR53" s="115"/>
      <c r="FS53" s="115"/>
      <c r="FT53" s="115"/>
      <c r="FU53" s="115"/>
      <c r="FV53" s="115"/>
      <c r="FW53" s="115"/>
      <c r="FX53" s="115"/>
      <c r="FY53" s="115"/>
      <c r="FZ53" s="115"/>
      <c r="GA53" s="115"/>
      <c r="GB53" s="115"/>
      <c r="GC53" s="115"/>
      <c r="GD53" s="115"/>
      <c r="GE53" s="115"/>
      <c r="GF53" s="115"/>
      <c r="GG53" s="115"/>
      <c r="GH53" s="115"/>
      <c r="GI53" s="115"/>
      <c r="GJ53" s="115"/>
      <c r="GK53" s="115"/>
      <c r="GL53" s="115"/>
      <c r="GM53" s="115"/>
      <c r="GN53" s="115"/>
      <c r="GO53" s="115"/>
      <c r="GP53" s="115"/>
      <c r="GQ53" s="115"/>
      <c r="GR53" s="115"/>
      <c r="GS53" s="115"/>
      <c r="GT53" s="115"/>
      <c r="GU53" s="115"/>
      <c r="GV53" s="115"/>
      <c r="GW53" s="115"/>
      <c r="GX53" s="115"/>
      <c r="GY53" s="115"/>
      <c r="GZ53" s="115"/>
      <c r="HA53" s="115"/>
      <c r="HB53" s="115"/>
      <c r="HC53" s="115"/>
      <c r="HD53" s="115"/>
      <c r="HE53" s="115"/>
      <c r="HF53" s="115"/>
      <c r="HG53" s="115"/>
      <c r="HH53" s="115"/>
      <c r="HI53" s="115"/>
      <c r="HJ53" s="115"/>
      <c r="HK53" s="115"/>
      <c r="HL53" s="115"/>
      <c r="HM53" s="115"/>
      <c r="HN53" s="115"/>
      <c r="HO53" s="115"/>
      <c r="HP53" s="115"/>
      <c r="HQ53" s="115"/>
      <c r="HR53" s="115"/>
      <c r="HS53" s="115"/>
      <c r="HT53" s="115"/>
      <c r="HU53" s="115"/>
    </row>
    <row r="54" spans="1:229" s="125" customFormat="1" ht="14.25" x14ac:dyDescent="0.2">
      <c r="A54" s="134">
        <v>45</v>
      </c>
      <c r="B54" s="121" t="s">
        <v>59</v>
      </c>
      <c r="C54" s="122">
        <v>0</v>
      </c>
      <c r="D54" s="122">
        <v>0</v>
      </c>
      <c r="E54" s="122">
        <v>0</v>
      </c>
      <c r="F54" s="123">
        <f t="shared" si="35"/>
        <v>0</v>
      </c>
      <c r="G54" s="124" t="str">
        <f t="shared" si="36"/>
        <v/>
      </c>
      <c r="H54" s="122">
        <v>0</v>
      </c>
      <c r="I54" s="122">
        <v>0</v>
      </c>
      <c r="J54" s="122">
        <v>0</v>
      </c>
      <c r="K54" s="123">
        <f t="shared" si="37"/>
        <v>0</v>
      </c>
      <c r="L54" s="124" t="str">
        <f t="shared" si="23"/>
        <v/>
      </c>
      <c r="M54" s="122">
        <v>1</v>
      </c>
      <c r="N54" s="122">
        <v>1</v>
      </c>
      <c r="O54" s="122">
        <v>1</v>
      </c>
      <c r="P54" s="123">
        <f t="shared" si="38"/>
        <v>0</v>
      </c>
      <c r="Q54" s="124">
        <f t="shared" si="39"/>
        <v>0</v>
      </c>
      <c r="R54" s="122">
        <v>1</v>
      </c>
      <c r="S54" s="122">
        <v>1</v>
      </c>
      <c r="T54" s="122">
        <v>1</v>
      </c>
      <c r="U54" s="123">
        <f t="shared" si="40"/>
        <v>0</v>
      </c>
      <c r="V54" s="124">
        <f t="shared" si="41"/>
        <v>0</v>
      </c>
      <c r="W54" s="146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5"/>
      <c r="AY54" s="115"/>
      <c r="AZ54" s="115"/>
      <c r="BA54" s="115"/>
      <c r="BB54" s="115"/>
      <c r="BC54" s="115"/>
      <c r="BD54" s="115"/>
      <c r="BE54" s="115"/>
      <c r="BF54" s="115"/>
      <c r="BG54" s="115"/>
      <c r="BH54" s="115"/>
      <c r="BI54" s="115"/>
      <c r="BJ54" s="115"/>
      <c r="BK54" s="115"/>
      <c r="BL54" s="115"/>
      <c r="BM54" s="115"/>
      <c r="BN54" s="115"/>
      <c r="BO54" s="115"/>
      <c r="BP54" s="115"/>
      <c r="BQ54" s="115"/>
      <c r="BR54" s="115"/>
      <c r="BS54" s="115"/>
      <c r="BT54" s="115"/>
      <c r="BU54" s="115"/>
      <c r="BV54" s="115"/>
      <c r="BW54" s="115"/>
      <c r="BX54" s="115"/>
      <c r="BY54" s="115"/>
      <c r="BZ54" s="115"/>
      <c r="CA54" s="115"/>
      <c r="CB54" s="115"/>
      <c r="CC54" s="115"/>
      <c r="CD54" s="115"/>
      <c r="CE54" s="115"/>
      <c r="CF54" s="115"/>
      <c r="CG54" s="115"/>
      <c r="CH54" s="115"/>
      <c r="CI54" s="115"/>
      <c r="CJ54" s="115"/>
      <c r="CK54" s="115"/>
      <c r="CL54" s="115"/>
      <c r="CM54" s="115"/>
      <c r="CN54" s="115"/>
      <c r="CO54" s="115"/>
      <c r="CP54" s="115"/>
      <c r="CQ54" s="115"/>
      <c r="CR54" s="115"/>
      <c r="CS54" s="115"/>
      <c r="CT54" s="115"/>
      <c r="CU54" s="115"/>
      <c r="CV54" s="115"/>
      <c r="CW54" s="115"/>
      <c r="CX54" s="115"/>
      <c r="CY54" s="115"/>
      <c r="CZ54" s="115"/>
      <c r="DA54" s="115"/>
      <c r="DB54" s="115"/>
      <c r="DC54" s="115"/>
      <c r="DD54" s="115"/>
      <c r="DE54" s="115"/>
      <c r="DF54" s="115"/>
      <c r="DG54" s="115"/>
      <c r="DH54" s="115"/>
      <c r="DI54" s="115"/>
      <c r="DJ54" s="115"/>
      <c r="DK54" s="115"/>
      <c r="DL54" s="115"/>
      <c r="DM54" s="115"/>
      <c r="DN54" s="115"/>
      <c r="DO54" s="115"/>
      <c r="DP54" s="115"/>
      <c r="DQ54" s="115"/>
      <c r="DR54" s="115"/>
      <c r="DS54" s="115"/>
      <c r="DT54" s="115"/>
      <c r="DU54" s="115"/>
      <c r="DV54" s="115"/>
      <c r="DW54" s="115"/>
      <c r="DX54" s="115"/>
      <c r="DY54" s="115"/>
      <c r="DZ54" s="115"/>
      <c r="EA54" s="115"/>
      <c r="EB54" s="115"/>
      <c r="EC54" s="115"/>
      <c r="ED54" s="115"/>
      <c r="EE54" s="115"/>
      <c r="EF54" s="115"/>
      <c r="EG54" s="115"/>
      <c r="EH54" s="115"/>
      <c r="EI54" s="115"/>
      <c r="EJ54" s="115"/>
      <c r="EK54" s="115"/>
      <c r="EL54" s="115"/>
      <c r="EM54" s="115"/>
      <c r="EN54" s="115"/>
      <c r="EO54" s="115"/>
      <c r="EP54" s="115"/>
      <c r="EQ54" s="115"/>
      <c r="ER54" s="115"/>
      <c r="ES54" s="115"/>
      <c r="ET54" s="115"/>
      <c r="EU54" s="115"/>
      <c r="EV54" s="115"/>
      <c r="EW54" s="115"/>
      <c r="EX54" s="115"/>
      <c r="EY54" s="115"/>
      <c r="EZ54" s="115"/>
      <c r="FA54" s="115"/>
      <c r="FB54" s="115"/>
      <c r="FC54" s="115"/>
      <c r="FD54" s="115"/>
      <c r="FE54" s="115"/>
      <c r="FF54" s="115"/>
      <c r="FG54" s="115"/>
      <c r="FH54" s="115"/>
      <c r="FI54" s="115"/>
      <c r="FJ54" s="115"/>
      <c r="FK54" s="115"/>
      <c r="FL54" s="115"/>
      <c r="FM54" s="115"/>
      <c r="FN54" s="115"/>
      <c r="FO54" s="115"/>
      <c r="FP54" s="115"/>
      <c r="FQ54" s="115"/>
      <c r="FR54" s="115"/>
      <c r="FS54" s="115"/>
      <c r="FT54" s="115"/>
      <c r="FU54" s="115"/>
      <c r="FV54" s="115"/>
      <c r="FW54" s="115"/>
      <c r="FX54" s="115"/>
      <c r="FY54" s="115"/>
      <c r="FZ54" s="115"/>
      <c r="GA54" s="115"/>
      <c r="GB54" s="115"/>
      <c r="GC54" s="115"/>
      <c r="GD54" s="115"/>
      <c r="GE54" s="115"/>
      <c r="GF54" s="115"/>
      <c r="GG54" s="115"/>
      <c r="GH54" s="115"/>
      <c r="GI54" s="115"/>
      <c r="GJ54" s="115"/>
      <c r="GK54" s="115"/>
      <c r="GL54" s="115"/>
      <c r="GM54" s="115"/>
      <c r="GN54" s="115"/>
      <c r="GO54" s="115"/>
      <c r="GP54" s="115"/>
      <c r="GQ54" s="115"/>
      <c r="GR54" s="115"/>
      <c r="GS54" s="115"/>
      <c r="GT54" s="115"/>
      <c r="GU54" s="115"/>
      <c r="GV54" s="115"/>
      <c r="GW54" s="115"/>
      <c r="GX54" s="115"/>
      <c r="GY54" s="115"/>
      <c r="GZ54" s="115"/>
      <c r="HA54" s="115"/>
      <c r="HB54" s="115"/>
      <c r="HC54" s="115"/>
      <c r="HD54" s="115"/>
      <c r="HE54" s="115"/>
      <c r="HF54" s="115"/>
      <c r="HG54" s="115"/>
      <c r="HH54" s="115"/>
      <c r="HI54" s="115"/>
      <c r="HJ54" s="115"/>
      <c r="HK54" s="115"/>
      <c r="HL54" s="115"/>
      <c r="HM54" s="115"/>
      <c r="HN54" s="115"/>
      <c r="HO54" s="115"/>
      <c r="HP54" s="115"/>
      <c r="HQ54" s="115"/>
      <c r="HR54" s="115"/>
      <c r="HS54" s="115"/>
      <c r="HT54" s="115"/>
      <c r="HU54" s="115"/>
    </row>
    <row r="55" spans="1:229" s="125" customFormat="1" ht="14.25" x14ac:dyDescent="0.2">
      <c r="A55" s="134">
        <v>46</v>
      </c>
      <c r="B55" s="121" t="s">
        <v>60</v>
      </c>
      <c r="C55" s="122">
        <v>0</v>
      </c>
      <c r="D55" s="122">
        <v>0</v>
      </c>
      <c r="E55" s="122">
        <v>0</v>
      </c>
      <c r="F55" s="123">
        <f t="shared" si="35"/>
        <v>0</v>
      </c>
      <c r="G55" s="124" t="str">
        <f t="shared" si="36"/>
        <v/>
      </c>
      <c r="H55" s="122">
        <v>0</v>
      </c>
      <c r="I55" s="122">
        <v>0</v>
      </c>
      <c r="J55" s="122">
        <v>0</v>
      </c>
      <c r="K55" s="123">
        <f t="shared" si="37"/>
        <v>0</v>
      </c>
      <c r="L55" s="124" t="str">
        <f t="shared" si="23"/>
        <v/>
      </c>
      <c r="M55" s="122">
        <v>1</v>
      </c>
      <c r="N55" s="122">
        <v>1</v>
      </c>
      <c r="O55" s="122">
        <v>1</v>
      </c>
      <c r="P55" s="123">
        <f t="shared" si="38"/>
        <v>0</v>
      </c>
      <c r="Q55" s="124">
        <f t="shared" si="39"/>
        <v>0</v>
      </c>
      <c r="R55" s="122">
        <v>1</v>
      </c>
      <c r="S55" s="122">
        <v>1</v>
      </c>
      <c r="T55" s="122">
        <v>1</v>
      </c>
      <c r="U55" s="123">
        <f t="shared" si="40"/>
        <v>0</v>
      </c>
      <c r="V55" s="124">
        <f t="shared" si="41"/>
        <v>0</v>
      </c>
      <c r="W55" s="146"/>
      <c r="X55" s="115"/>
      <c r="Y55" s="115"/>
      <c r="Z55" s="115"/>
      <c r="AA55" s="115"/>
      <c r="AB55" s="115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5"/>
      <c r="AX55" s="115"/>
      <c r="AY55" s="115"/>
      <c r="AZ55" s="115"/>
      <c r="BA55" s="115"/>
      <c r="BB55" s="115"/>
      <c r="BC55" s="115"/>
      <c r="BD55" s="115"/>
      <c r="BE55" s="115"/>
      <c r="BF55" s="115"/>
      <c r="BG55" s="115"/>
      <c r="BH55" s="115"/>
      <c r="BI55" s="115"/>
      <c r="BJ55" s="115"/>
      <c r="BK55" s="115"/>
      <c r="BL55" s="115"/>
      <c r="BM55" s="115"/>
      <c r="BN55" s="115"/>
      <c r="BO55" s="115"/>
      <c r="BP55" s="115"/>
      <c r="BQ55" s="115"/>
      <c r="BR55" s="115"/>
      <c r="BS55" s="115"/>
      <c r="BT55" s="115"/>
      <c r="BU55" s="115"/>
      <c r="BV55" s="115"/>
      <c r="BW55" s="115"/>
      <c r="BX55" s="115"/>
      <c r="BY55" s="115"/>
      <c r="BZ55" s="115"/>
      <c r="CA55" s="115"/>
      <c r="CB55" s="115"/>
      <c r="CC55" s="115"/>
      <c r="CD55" s="115"/>
      <c r="CE55" s="115"/>
      <c r="CF55" s="115"/>
      <c r="CG55" s="115"/>
      <c r="CH55" s="115"/>
      <c r="CI55" s="115"/>
      <c r="CJ55" s="115"/>
      <c r="CK55" s="115"/>
      <c r="CL55" s="115"/>
      <c r="CM55" s="115"/>
      <c r="CN55" s="115"/>
      <c r="CO55" s="115"/>
      <c r="CP55" s="115"/>
      <c r="CQ55" s="115"/>
      <c r="CR55" s="115"/>
      <c r="CS55" s="115"/>
      <c r="CT55" s="115"/>
      <c r="CU55" s="115"/>
      <c r="CV55" s="115"/>
      <c r="CW55" s="115"/>
      <c r="CX55" s="115"/>
      <c r="CY55" s="115"/>
      <c r="CZ55" s="115"/>
      <c r="DA55" s="115"/>
      <c r="DB55" s="115"/>
      <c r="DC55" s="115"/>
      <c r="DD55" s="115"/>
      <c r="DE55" s="115"/>
      <c r="DF55" s="115"/>
      <c r="DG55" s="115"/>
      <c r="DH55" s="115"/>
      <c r="DI55" s="115"/>
      <c r="DJ55" s="115"/>
      <c r="DK55" s="115"/>
      <c r="DL55" s="115"/>
      <c r="DM55" s="115"/>
      <c r="DN55" s="115"/>
      <c r="DO55" s="115"/>
      <c r="DP55" s="115"/>
      <c r="DQ55" s="115"/>
      <c r="DR55" s="115"/>
      <c r="DS55" s="115"/>
      <c r="DT55" s="115"/>
      <c r="DU55" s="115"/>
      <c r="DV55" s="115"/>
      <c r="DW55" s="115"/>
      <c r="DX55" s="115"/>
      <c r="DY55" s="115"/>
      <c r="DZ55" s="115"/>
      <c r="EA55" s="115"/>
      <c r="EB55" s="115"/>
      <c r="EC55" s="115"/>
      <c r="ED55" s="115"/>
      <c r="EE55" s="115"/>
      <c r="EF55" s="115"/>
      <c r="EG55" s="115"/>
      <c r="EH55" s="115"/>
      <c r="EI55" s="115"/>
      <c r="EJ55" s="115"/>
      <c r="EK55" s="115"/>
      <c r="EL55" s="115"/>
      <c r="EM55" s="115"/>
      <c r="EN55" s="115"/>
      <c r="EO55" s="115"/>
      <c r="EP55" s="115"/>
      <c r="EQ55" s="115"/>
      <c r="ER55" s="115"/>
      <c r="ES55" s="115"/>
      <c r="ET55" s="115"/>
      <c r="EU55" s="115"/>
      <c r="EV55" s="115"/>
      <c r="EW55" s="115"/>
      <c r="EX55" s="115"/>
      <c r="EY55" s="115"/>
      <c r="EZ55" s="115"/>
      <c r="FA55" s="115"/>
      <c r="FB55" s="115"/>
      <c r="FC55" s="115"/>
      <c r="FD55" s="115"/>
      <c r="FE55" s="115"/>
      <c r="FF55" s="115"/>
      <c r="FG55" s="115"/>
      <c r="FH55" s="115"/>
      <c r="FI55" s="115"/>
      <c r="FJ55" s="115"/>
      <c r="FK55" s="115"/>
      <c r="FL55" s="115"/>
      <c r="FM55" s="115"/>
      <c r="FN55" s="115"/>
      <c r="FO55" s="115"/>
      <c r="FP55" s="115"/>
      <c r="FQ55" s="115"/>
      <c r="FR55" s="115"/>
      <c r="FS55" s="115"/>
      <c r="FT55" s="115"/>
      <c r="FU55" s="115"/>
      <c r="FV55" s="115"/>
      <c r="FW55" s="115"/>
      <c r="FX55" s="115"/>
      <c r="FY55" s="115"/>
      <c r="FZ55" s="115"/>
      <c r="GA55" s="115"/>
      <c r="GB55" s="115"/>
      <c r="GC55" s="115"/>
      <c r="GD55" s="115"/>
      <c r="GE55" s="115"/>
      <c r="GF55" s="115"/>
      <c r="GG55" s="115"/>
      <c r="GH55" s="115"/>
      <c r="GI55" s="115"/>
      <c r="GJ55" s="115"/>
      <c r="GK55" s="115"/>
      <c r="GL55" s="115"/>
      <c r="GM55" s="115"/>
      <c r="GN55" s="115"/>
      <c r="GO55" s="115"/>
      <c r="GP55" s="115"/>
      <c r="GQ55" s="115"/>
      <c r="GR55" s="115"/>
      <c r="GS55" s="115"/>
      <c r="GT55" s="115"/>
      <c r="GU55" s="115"/>
      <c r="GV55" s="115"/>
      <c r="GW55" s="115"/>
      <c r="GX55" s="115"/>
      <c r="GY55" s="115"/>
      <c r="GZ55" s="115"/>
      <c r="HA55" s="115"/>
      <c r="HB55" s="115"/>
      <c r="HC55" s="115"/>
      <c r="HD55" s="115"/>
      <c r="HE55" s="115"/>
      <c r="HF55" s="115"/>
      <c r="HG55" s="115"/>
      <c r="HH55" s="115"/>
      <c r="HI55" s="115"/>
      <c r="HJ55" s="115"/>
      <c r="HK55" s="115"/>
      <c r="HL55" s="115"/>
      <c r="HM55" s="115"/>
      <c r="HN55" s="115"/>
      <c r="HO55" s="115"/>
      <c r="HP55" s="115"/>
      <c r="HQ55" s="115"/>
      <c r="HR55" s="115"/>
      <c r="HS55" s="115"/>
      <c r="HT55" s="115"/>
      <c r="HU55" s="115"/>
    </row>
    <row r="56" spans="1:229" s="125" customFormat="1" ht="14.25" x14ac:dyDescent="0.2">
      <c r="A56" s="134">
        <v>47</v>
      </c>
      <c r="B56" s="121" t="s">
        <v>61</v>
      </c>
      <c r="C56" s="122">
        <v>0</v>
      </c>
      <c r="D56" s="122">
        <v>0</v>
      </c>
      <c r="E56" s="122">
        <v>0</v>
      </c>
      <c r="F56" s="123">
        <f t="shared" si="35"/>
        <v>0</v>
      </c>
      <c r="G56" s="124" t="str">
        <f t="shared" si="36"/>
        <v/>
      </c>
      <c r="H56" s="122">
        <v>0</v>
      </c>
      <c r="I56" s="122">
        <v>0</v>
      </c>
      <c r="J56" s="122">
        <v>0</v>
      </c>
      <c r="K56" s="123">
        <f t="shared" si="37"/>
        <v>0</v>
      </c>
      <c r="L56" s="124" t="str">
        <f t="shared" si="23"/>
        <v/>
      </c>
      <c r="M56" s="122">
        <v>1</v>
      </c>
      <c r="N56" s="122">
        <v>1</v>
      </c>
      <c r="O56" s="122">
        <v>1</v>
      </c>
      <c r="P56" s="123">
        <f t="shared" si="38"/>
        <v>0</v>
      </c>
      <c r="Q56" s="124">
        <f t="shared" si="39"/>
        <v>0</v>
      </c>
      <c r="R56" s="122">
        <v>1</v>
      </c>
      <c r="S56" s="122">
        <v>1</v>
      </c>
      <c r="T56" s="122">
        <v>1</v>
      </c>
      <c r="U56" s="123">
        <f t="shared" si="40"/>
        <v>0</v>
      </c>
      <c r="V56" s="124">
        <f t="shared" si="41"/>
        <v>0</v>
      </c>
      <c r="W56" s="146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115"/>
      <c r="BE56" s="115"/>
      <c r="BF56" s="115"/>
      <c r="BG56" s="115"/>
      <c r="BH56" s="115"/>
      <c r="BI56" s="115"/>
      <c r="BJ56" s="115"/>
      <c r="BK56" s="115"/>
      <c r="BL56" s="115"/>
      <c r="BM56" s="115"/>
      <c r="BN56" s="115"/>
      <c r="BO56" s="115"/>
      <c r="BP56" s="115"/>
      <c r="BQ56" s="115"/>
      <c r="BR56" s="115"/>
      <c r="BS56" s="115"/>
      <c r="BT56" s="115"/>
      <c r="BU56" s="115"/>
      <c r="BV56" s="115"/>
      <c r="BW56" s="115"/>
      <c r="BX56" s="115"/>
      <c r="BY56" s="115"/>
      <c r="BZ56" s="115"/>
      <c r="CA56" s="115"/>
      <c r="CB56" s="115"/>
      <c r="CC56" s="115"/>
      <c r="CD56" s="115"/>
      <c r="CE56" s="115"/>
      <c r="CF56" s="115"/>
      <c r="CG56" s="115"/>
      <c r="CH56" s="115"/>
      <c r="CI56" s="115"/>
      <c r="CJ56" s="115"/>
      <c r="CK56" s="115"/>
      <c r="CL56" s="115"/>
      <c r="CM56" s="115"/>
      <c r="CN56" s="115"/>
      <c r="CO56" s="115"/>
      <c r="CP56" s="115"/>
      <c r="CQ56" s="115"/>
      <c r="CR56" s="115"/>
      <c r="CS56" s="115"/>
      <c r="CT56" s="115"/>
      <c r="CU56" s="115"/>
      <c r="CV56" s="115"/>
      <c r="CW56" s="115"/>
      <c r="CX56" s="115"/>
      <c r="CY56" s="115"/>
      <c r="CZ56" s="115"/>
      <c r="DA56" s="115"/>
      <c r="DB56" s="115"/>
      <c r="DC56" s="115"/>
      <c r="DD56" s="115"/>
      <c r="DE56" s="115"/>
      <c r="DF56" s="115"/>
      <c r="DG56" s="115"/>
      <c r="DH56" s="115"/>
      <c r="DI56" s="115"/>
      <c r="DJ56" s="115"/>
      <c r="DK56" s="115"/>
      <c r="DL56" s="115"/>
      <c r="DM56" s="115"/>
      <c r="DN56" s="115"/>
      <c r="DO56" s="115"/>
      <c r="DP56" s="115"/>
      <c r="DQ56" s="115"/>
      <c r="DR56" s="115"/>
      <c r="DS56" s="115"/>
      <c r="DT56" s="115"/>
      <c r="DU56" s="115"/>
      <c r="DV56" s="115"/>
      <c r="DW56" s="115"/>
      <c r="DX56" s="115"/>
      <c r="DY56" s="115"/>
      <c r="DZ56" s="115"/>
      <c r="EA56" s="115"/>
      <c r="EB56" s="115"/>
      <c r="EC56" s="115"/>
      <c r="ED56" s="115"/>
      <c r="EE56" s="115"/>
      <c r="EF56" s="115"/>
      <c r="EG56" s="115"/>
      <c r="EH56" s="115"/>
      <c r="EI56" s="115"/>
      <c r="EJ56" s="115"/>
      <c r="EK56" s="115"/>
      <c r="EL56" s="115"/>
      <c r="EM56" s="115"/>
      <c r="EN56" s="115"/>
      <c r="EO56" s="115"/>
      <c r="EP56" s="115"/>
      <c r="EQ56" s="115"/>
      <c r="ER56" s="115"/>
      <c r="ES56" s="115"/>
      <c r="ET56" s="115"/>
      <c r="EU56" s="115"/>
      <c r="EV56" s="115"/>
      <c r="EW56" s="115"/>
      <c r="EX56" s="115"/>
      <c r="EY56" s="115"/>
      <c r="EZ56" s="115"/>
      <c r="FA56" s="115"/>
      <c r="FB56" s="115"/>
      <c r="FC56" s="115"/>
      <c r="FD56" s="115"/>
      <c r="FE56" s="115"/>
      <c r="FF56" s="115"/>
      <c r="FG56" s="115"/>
      <c r="FH56" s="115"/>
      <c r="FI56" s="115"/>
      <c r="FJ56" s="115"/>
      <c r="FK56" s="115"/>
      <c r="FL56" s="115"/>
      <c r="FM56" s="115"/>
      <c r="FN56" s="115"/>
      <c r="FO56" s="115"/>
      <c r="FP56" s="115"/>
      <c r="FQ56" s="115"/>
      <c r="FR56" s="115"/>
      <c r="FS56" s="115"/>
      <c r="FT56" s="115"/>
      <c r="FU56" s="115"/>
      <c r="FV56" s="115"/>
      <c r="FW56" s="115"/>
      <c r="FX56" s="115"/>
      <c r="FY56" s="115"/>
      <c r="FZ56" s="115"/>
      <c r="GA56" s="115"/>
      <c r="GB56" s="115"/>
      <c r="GC56" s="115"/>
      <c r="GD56" s="115"/>
      <c r="GE56" s="115"/>
      <c r="GF56" s="115"/>
      <c r="GG56" s="115"/>
      <c r="GH56" s="115"/>
      <c r="GI56" s="115"/>
      <c r="GJ56" s="115"/>
      <c r="GK56" s="115"/>
      <c r="GL56" s="115"/>
      <c r="GM56" s="115"/>
      <c r="GN56" s="115"/>
      <c r="GO56" s="115"/>
      <c r="GP56" s="115"/>
      <c r="GQ56" s="115"/>
      <c r="GR56" s="115"/>
      <c r="GS56" s="115"/>
      <c r="GT56" s="115"/>
      <c r="GU56" s="115"/>
      <c r="GV56" s="115"/>
      <c r="GW56" s="115"/>
      <c r="GX56" s="115"/>
      <c r="GY56" s="115"/>
      <c r="GZ56" s="115"/>
      <c r="HA56" s="115"/>
      <c r="HB56" s="115"/>
      <c r="HC56" s="115"/>
      <c r="HD56" s="115"/>
      <c r="HE56" s="115"/>
      <c r="HF56" s="115"/>
      <c r="HG56" s="115"/>
      <c r="HH56" s="115"/>
      <c r="HI56" s="115"/>
      <c r="HJ56" s="115"/>
      <c r="HK56" s="115"/>
      <c r="HL56" s="115"/>
      <c r="HM56" s="115"/>
      <c r="HN56" s="115"/>
      <c r="HO56" s="115"/>
      <c r="HP56" s="115"/>
      <c r="HQ56" s="115"/>
      <c r="HR56" s="115"/>
      <c r="HS56" s="115"/>
      <c r="HT56" s="115"/>
      <c r="HU56" s="115"/>
    </row>
    <row r="57" spans="1:229" s="83" customFormat="1" ht="15" x14ac:dyDescent="0.25">
      <c r="A57" s="133"/>
      <c r="B57" s="79" t="s">
        <v>62</v>
      </c>
      <c r="C57" s="80">
        <f>SUM(C50:C56)</f>
        <v>38</v>
      </c>
      <c r="D57" s="80">
        <f>SUM(D50:D56)</f>
        <v>35</v>
      </c>
      <c r="E57" s="80">
        <f>SUM(E50:E56)</f>
        <v>39</v>
      </c>
      <c r="F57" s="81">
        <f t="shared" si="28"/>
        <v>1</v>
      </c>
      <c r="G57" s="124">
        <f t="shared" si="36"/>
        <v>2.6315789473684208</v>
      </c>
      <c r="H57" s="80">
        <f>SUM(H50:H56)</f>
        <v>24</v>
      </c>
      <c r="I57" s="80">
        <f>SUM(I50:I56)</f>
        <v>20</v>
      </c>
      <c r="J57" s="80">
        <f>SUM(J50:J56)</f>
        <v>24</v>
      </c>
      <c r="K57" s="81">
        <f t="shared" si="30"/>
        <v>0</v>
      </c>
      <c r="L57" s="124">
        <f t="shared" si="23"/>
        <v>0</v>
      </c>
      <c r="M57" s="80">
        <f>SUM(M50:M56)</f>
        <v>23</v>
      </c>
      <c r="N57" s="80">
        <f>SUM(N50:N56)</f>
        <v>23</v>
      </c>
      <c r="O57" s="80">
        <f>SUM(O50:O56)</f>
        <v>27</v>
      </c>
      <c r="P57" s="81">
        <f t="shared" si="31"/>
        <v>4</v>
      </c>
      <c r="Q57" s="124">
        <f t="shared" si="39"/>
        <v>17.391304347826086</v>
      </c>
      <c r="R57" s="80">
        <f>SUM(R50:R56)</f>
        <v>85</v>
      </c>
      <c r="S57" s="80">
        <f>SUM(S50:S56)</f>
        <v>78</v>
      </c>
      <c r="T57" s="80">
        <f>SUM(T50:T56)</f>
        <v>90</v>
      </c>
      <c r="U57" s="81">
        <f t="shared" si="33"/>
        <v>5</v>
      </c>
      <c r="V57" s="124">
        <f t="shared" si="41"/>
        <v>5.8823529411764701</v>
      </c>
      <c r="W57" s="146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/>
      <c r="CH57" s="60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60"/>
      <c r="CW57" s="60"/>
      <c r="CX57" s="60"/>
      <c r="CY57" s="60"/>
      <c r="CZ57" s="60"/>
      <c r="DA57" s="60"/>
      <c r="DB57" s="60"/>
      <c r="DC57" s="60"/>
      <c r="DD57" s="60"/>
      <c r="DE57" s="60"/>
      <c r="DF57" s="60"/>
      <c r="DG57" s="60"/>
      <c r="DH57" s="60"/>
      <c r="DI57" s="60"/>
      <c r="DJ57" s="60"/>
      <c r="DK57" s="60"/>
      <c r="DL57" s="60"/>
      <c r="DM57" s="60"/>
      <c r="DN57" s="60"/>
      <c r="DO57" s="60"/>
      <c r="DP57" s="60"/>
      <c r="DQ57" s="60"/>
      <c r="DR57" s="60"/>
      <c r="DS57" s="60"/>
      <c r="DT57" s="60"/>
      <c r="DU57" s="60"/>
      <c r="DV57" s="60"/>
      <c r="DW57" s="60"/>
      <c r="DX57" s="60"/>
      <c r="DY57" s="60"/>
      <c r="DZ57" s="60"/>
      <c r="EA57" s="60"/>
      <c r="EB57" s="60"/>
      <c r="EC57" s="60"/>
      <c r="ED57" s="60"/>
      <c r="EE57" s="60"/>
      <c r="EF57" s="60"/>
      <c r="EG57" s="60"/>
      <c r="EH57" s="60"/>
      <c r="EI57" s="60"/>
      <c r="EJ57" s="60"/>
      <c r="EK57" s="60"/>
      <c r="EL57" s="60"/>
      <c r="EM57" s="60"/>
      <c r="EN57" s="60"/>
      <c r="EO57" s="60"/>
      <c r="EP57" s="60"/>
      <c r="EQ57" s="60"/>
      <c r="ER57" s="60"/>
      <c r="ES57" s="60"/>
      <c r="ET57" s="60"/>
      <c r="EU57" s="60"/>
      <c r="EV57" s="60"/>
      <c r="EW57" s="60"/>
      <c r="EX57" s="60"/>
      <c r="EY57" s="60"/>
      <c r="EZ57" s="60"/>
      <c r="FA57" s="60"/>
      <c r="FB57" s="60"/>
      <c r="FC57" s="60"/>
      <c r="FD57" s="60"/>
      <c r="FE57" s="60"/>
      <c r="FF57" s="60"/>
      <c r="FG57" s="60"/>
      <c r="FH57" s="60"/>
      <c r="FI57" s="60"/>
      <c r="FJ57" s="60"/>
      <c r="FK57" s="60"/>
      <c r="FL57" s="60"/>
      <c r="FM57" s="60"/>
      <c r="FN57" s="60"/>
      <c r="FO57" s="60"/>
      <c r="FP57" s="60"/>
      <c r="FQ57" s="60"/>
      <c r="FR57" s="60"/>
      <c r="FS57" s="60"/>
      <c r="FT57" s="60"/>
      <c r="FU57" s="60"/>
      <c r="FV57" s="60"/>
      <c r="FW57" s="60"/>
      <c r="FX57" s="60"/>
      <c r="FY57" s="60"/>
      <c r="FZ57" s="60"/>
      <c r="GA57" s="60"/>
      <c r="GB57" s="60"/>
      <c r="GC57" s="60"/>
      <c r="GD57" s="60"/>
      <c r="GE57" s="60"/>
      <c r="GF57" s="60"/>
      <c r="GG57" s="60"/>
      <c r="GH57" s="60"/>
      <c r="GI57" s="60"/>
      <c r="GJ57" s="60"/>
      <c r="GK57" s="60"/>
      <c r="GL57" s="60"/>
      <c r="GM57" s="60"/>
      <c r="GN57" s="60"/>
      <c r="GO57" s="60"/>
      <c r="GP57" s="60"/>
      <c r="GQ57" s="60"/>
      <c r="GR57" s="60"/>
      <c r="GS57" s="60"/>
      <c r="GT57" s="60"/>
      <c r="GU57" s="60"/>
      <c r="GV57" s="60"/>
      <c r="GW57" s="60"/>
      <c r="GX57" s="60"/>
      <c r="GY57" s="60"/>
      <c r="GZ57" s="60"/>
      <c r="HA57" s="60"/>
      <c r="HB57" s="60"/>
      <c r="HC57" s="60"/>
      <c r="HD57" s="60"/>
      <c r="HE57" s="60"/>
      <c r="HF57" s="60"/>
      <c r="HG57" s="60"/>
      <c r="HH57" s="60"/>
      <c r="HI57" s="60"/>
      <c r="HJ57" s="60"/>
      <c r="HK57" s="60"/>
      <c r="HL57" s="60"/>
      <c r="HM57" s="60"/>
      <c r="HN57" s="60"/>
      <c r="HO57" s="60"/>
      <c r="HP57" s="60"/>
      <c r="HQ57" s="60"/>
      <c r="HR57" s="60"/>
      <c r="HS57" s="60"/>
      <c r="HT57" s="60"/>
      <c r="HU57" s="60"/>
    </row>
    <row r="58" spans="1:229" s="125" customFormat="1" ht="14.25" x14ac:dyDescent="0.2">
      <c r="A58" s="134">
        <v>48</v>
      </c>
      <c r="B58" s="121" t="s">
        <v>63</v>
      </c>
      <c r="C58" s="122">
        <v>1</v>
      </c>
      <c r="D58" s="122">
        <v>1</v>
      </c>
      <c r="E58" s="122">
        <v>1</v>
      </c>
      <c r="F58" s="123">
        <f t="shared" si="28"/>
        <v>0</v>
      </c>
      <c r="G58" s="124">
        <f t="shared" si="36"/>
        <v>0</v>
      </c>
      <c r="H58" s="122">
        <v>0</v>
      </c>
      <c r="I58" s="122">
        <v>0</v>
      </c>
      <c r="J58" s="122">
        <v>0</v>
      </c>
      <c r="K58" s="123">
        <f t="shared" si="30"/>
        <v>0</v>
      </c>
      <c r="L58" s="124" t="str">
        <f t="shared" si="23"/>
        <v/>
      </c>
      <c r="M58" s="122">
        <v>2</v>
      </c>
      <c r="N58" s="122">
        <v>2</v>
      </c>
      <c r="O58" s="122">
        <v>2</v>
      </c>
      <c r="P58" s="123">
        <f t="shared" si="31"/>
        <v>0</v>
      </c>
      <c r="Q58" s="124">
        <f t="shared" si="39"/>
        <v>0</v>
      </c>
      <c r="R58" s="122">
        <v>3</v>
      </c>
      <c r="S58" s="122">
        <v>3</v>
      </c>
      <c r="T58" s="122">
        <v>3</v>
      </c>
      <c r="U58" s="123">
        <f t="shared" si="33"/>
        <v>0</v>
      </c>
      <c r="V58" s="124">
        <f t="shared" si="41"/>
        <v>0</v>
      </c>
      <c r="W58" s="146"/>
      <c r="X58" s="115"/>
      <c r="Y58" s="115"/>
      <c r="Z58" s="115"/>
      <c r="AA58" s="115"/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  <c r="AX58" s="115"/>
      <c r="AY58" s="115"/>
      <c r="AZ58" s="115"/>
      <c r="BA58" s="115"/>
      <c r="BB58" s="115"/>
      <c r="BC58" s="115"/>
      <c r="BD58" s="115"/>
      <c r="BE58" s="115"/>
      <c r="BF58" s="115"/>
      <c r="BG58" s="115"/>
      <c r="BH58" s="115"/>
      <c r="BI58" s="115"/>
      <c r="BJ58" s="115"/>
      <c r="BK58" s="115"/>
      <c r="BL58" s="115"/>
      <c r="BM58" s="115"/>
      <c r="BN58" s="115"/>
      <c r="BO58" s="115"/>
      <c r="BP58" s="115"/>
      <c r="BQ58" s="115"/>
      <c r="BR58" s="115"/>
      <c r="BS58" s="115"/>
      <c r="BT58" s="115"/>
      <c r="BU58" s="115"/>
      <c r="BV58" s="115"/>
      <c r="BW58" s="115"/>
      <c r="BX58" s="115"/>
      <c r="BY58" s="115"/>
      <c r="BZ58" s="115"/>
      <c r="CA58" s="115"/>
      <c r="CB58" s="115"/>
      <c r="CC58" s="115"/>
      <c r="CD58" s="115"/>
      <c r="CE58" s="115"/>
      <c r="CF58" s="115"/>
      <c r="CG58" s="115"/>
      <c r="CH58" s="115"/>
      <c r="CI58" s="115"/>
      <c r="CJ58" s="115"/>
      <c r="CK58" s="115"/>
      <c r="CL58" s="115"/>
      <c r="CM58" s="115"/>
      <c r="CN58" s="115"/>
      <c r="CO58" s="115"/>
      <c r="CP58" s="115"/>
      <c r="CQ58" s="115"/>
      <c r="CR58" s="115"/>
      <c r="CS58" s="115"/>
      <c r="CT58" s="115"/>
      <c r="CU58" s="115"/>
      <c r="CV58" s="115"/>
      <c r="CW58" s="115"/>
      <c r="CX58" s="115"/>
      <c r="CY58" s="115"/>
      <c r="CZ58" s="115"/>
      <c r="DA58" s="115"/>
      <c r="DB58" s="115"/>
      <c r="DC58" s="115"/>
      <c r="DD58" s="115"/>
      <c r="DE58" s="115"/>
      <c r="DF58" s="115"/>
      <c r="DG58" s="115"/>
      <c r="DH58" s="115"/>
      <c r="DI58" s="115"/>
      <c r="DJ58" s="115"/>
      <c r="DK58" s="115"/>
      <c r="DL58" s="115"/>
      <c r="DM58" s="115"/>
      <c r="DN58" s="115"/>
      <c r="DO58" s="115"/>
      <c r="DP58" s="115"/>
      <c r="DQ58" s="115"/>
      <c r="DR58" s="115"/>
      <c r="DS58" s="115"/>
      <c r="DT58" s="115"/>
      <c r="DU58" s="115"/>
      <c r="DV58" s="115"/>
      <c r="DW58" s="115"/>
      <c r="DX58" s="115"/>
      <c r="DY58" s="115"/>
      <c r="DZ58" s="115"/>
      <c r="EA58" s="115"/>
      <c r="EB58" s="115"/>
      <c r="EC58" s="115"/>
      <c r="ED58" s="115"/>
      <c r="EE58" s="115"/>
      <c r="EF58" s="115"/>
      <c r="EG58" s="115"/>
      <c r="EH58" s="115"/>
      <c r="EI58" s="115"/>
      <c r="EJ58" s="115"/>
      <c r="EK58" s="115"/>
      <c r="EL58" s="115"/>
      <c r="EM58" s="115"/>
      <c r="EN58" s="115"/>
      <c r="EO58" s="115"/>
      <c r="EP58" s="115"/>
      <c r="EQ58" s="115"/>
      <c r="ER58" s="115"/>
      <c r="ES58" s="115"/>
      <c r="ET58" s="115"/>
      <c r="EU58" s="115"/>
      <c r="EV58" s="115"/>
      <c r="EW58" s="115"/>
      <c r="EX58" s="115"/>
      <c r="EY58" s="115"/>
      <c r="EZ58" s="115"/>
      <c r="FA58" s="115"/>
      <c r="FB58" s="115"/>
      <c r="FC58" s="115"/>
      <c r="FD58" s="115"/>
      <c r="FE58" s="115"/>
      <c r="FF58" s="115"/>
      <c r="FG58" s="115"/>
      <c r="FH58" s="115"/>
      <c r="FI58" s="115"/>
      <c r="FJ58" s="115"/>
      <c r="FK58" s="115"/>
      <c r="FL58" s="115"/>
      <c r="FM58" s="115"/>
      <c r="FN58" s="115"/>
      <c r="FO58" s="115"/>
      <c r="FP58" s="115"/>
      <c r="FQ58" s="115"/>
      <c r="FR58" s="115"/>
      <c r="FS58" s="115"/>
      <c r="FT58" s="115"/>
      <c r="FU58" s="115"/>
      <c r="FV58" s="115"/>
      <c r="FW58" s="115"/>
      <c r="FX58" s="115"/>
      <c r="FY58" s="115"/>
      <c r="FZ58" s="115"/>
      <c r="GA58" s="115"/>
      <c r="GB58" s="115"/>
      <c r="GC58" s="115"/>
      <c r="GD58" s="115"/>
      <c r="GE58" s="115"/>
      <c r="GF58" s="115"/>
      <c r="GG58" s="115"/>
      <c r="GH58" s="115"/>
      <c r="GI58" s="115"/>
      <c r="GJ58" s="115"/>
      <c r="GK58" s="115"/>
      <c r="GL58" s="115"/>
      <c r="GM58" s="115"/>
      <c r="GN58" s="115"/>
      <c r="GO58" s="115"/>
      <c r="GP58" s="115"/>
      <c r="GQ58" s="115"/>
      <c r="GR58" s="115"/>
      <c r="GS58" s="115"/>
      <c r="GT58" s="115"/>
      <c r="GU58" s="115"/>
      <c r="GV58" s="115"/>
      <c r="GW58" s="115"/>
      <c r="GX58" s="115"/>
      <c r="GY58" s="115"/>
      <c r="GZ58" s="115"/>
      <c r="HA58" s="115"/>
      <c r="HB58" s="115"/>
      <c r="HC58" s="115"/>
      <c r="HD58" s="115"/>
      <c r="HE58" s="115"/>
      <c r="HF58" s="115"/>
      <c r="HG58" s="115"/>
      <c r="HH58" s="115"/>
      <c r="HI58" s="115"/>
      <c r="HJ58" s="115"/>
      <c r="HK58" s="115"/>
      <c r="HL58" s="115"/>
      <c r="HM58" s="115"/>
      <c r="HN58" s="115"/>
      <c r="HO58" s="115"/>
      <c r="HP58" s="115"/>
      <c r="HQ58" s="115"/>
      <c r="HR58" s="115"/>
      <c r="HS58" s="115"/>
      <c r="HT58" s="115"/>
      <c r="HU58" s="115"/>
    </row>
    <row r="59" spans="1:229" s="83" customFormat="1" ht="15" x14ac:dyDescent="0.25">
      <c r="A59" s="79"/>
      <c r="B59" s="79" t="s">
        <v>64</v>
      </c>
      <c r="C59" s="80">
        <f>SUM(C58:C58)</f>
        <v>1</v>
      </c>
      <c r="D59" s="80">
        <f>SUM(D58:D58)</f>
        <v>1</v>
      </c>
      <c r="E59" s="80">
        <f>SUM(E58:E58)</f>
        <v>1</v>
      </c>
      <c r="F59" s="81">
        <f t="shared" si="28"/>
        <v>0</v>
      </c>
      <c r="G59" s="124">
        <f t="shared" si="36"/>
        <v>0</v>
      </c>
      <c r="H59" s="80">
        <f>SUM(H58:H58)</f>
        <v>0</v>
      </c>
      <c r="I59" s="80">
        <f>SUM(I58:I58)</f>
        <v>0</v>
      </c>
      <c r="J59" s="80">
        <f>SUM(J58:J58)</f>
        <v>0</v>
      </c>
      <c r="K59" s="81">
        <f t="shared" si="30"/>
        <v>0</v>
      </c>
      <c r="L59" s="124" t="str">
        <f t="shared" si="23"/>
        <v/>
      </c>
      <c r="M59" s="80">
        <f>SUM(M58:M58)</f>
        <v>2</v>
      </c>
      <c r="N59" s="80">
        <f>SUM(N58:N58)</f>
        <v>2</v>
      </c>
      <c r="O59" s="80">
        <f>SUM(O58:O58)</f>
        <v>2</v>
      </c>
      <c r="P59" s="81">
        <f t="shared" si="31"/>
        <v>0</v>
      </c>
      <c r="Q59" s="124">
        <f t="shared" si="39"/>
        <v>0</v>
      </c>
      <c r="R59" s="80">
        <f>SUM(R58:R58)</f>
        <v>3</v>
      </c>
      <c r="S59" s="80">
        <f>SUM(S58:S58)</f>
        <v>3</v>
      </c>
      <c r="T59" s="80">
        <f>SUM(T58:T58)</f>
        <v>3</v>
      </c>
      <c r="U59" s="81">
        <f t="shared" si="33"/>
        <v>0</v>
      </c>
      <c r="V59" s="124">
        <f t="shared" si="41"/>
        <v>0</v>
      </c>
      <c r="W59" s="146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/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/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/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/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  <c r="FB59" s="60"/>
      <c r="FC59" s="60"/>
      <c r="FD59" s="60"/>
      <c r="FE59" s="60"/>
      <c r="FF59" s="60"/>
      <c r="FG59" s="60"/>
      <c r="FH59" s="60"/>
      <c r="FI59" s="60"/>
      <c r="FJ59" s="60"/>
      <c r="FK59" s="60"/>
      <c r="FL59" s="60"/>
      <c r="FM59" s="60"/>
      <c r="FN59" s="60"/>
      <c r="FO59" s="60"/>
      <c r="FP59" s="60"/>
      <c r="FQ59" s="60"/>
      <c r="FR59" s="60"/>
      <c r="FS59" s="60"/>
      <c r="FT59" s="60"/>
      <c r="FU59" s="60"/>
      <c r="FV59" s="60"/>
      <c r="FW59" s="60"/>
      <c r="FX59" s="60"/>
      <c r="FY59" s="60"/>
      <c r="FZ59" s="60"/>
      <c r="GA59" s="60"/>
      <c r="GB59" s="60"/>
      <c r="GC59" s="60"/>
      <c r="GD59" s="60"/>
      <c r="GE59" s="60"/>
      <c r="GF59" s="60"/>
      <c r="GG59" s="60"/>
      <c r="GH59" s="60"/>
      <c r="GI59" s="60"/>
      <c r="GJ59" s="60"/>
      <c r="GK59" s="60"/>
      <c r="GL59" s="60"/>
      <c r="GM59" s="60"/>
      <c r="GN59" s="60"/>
      <c r="GO59" s="60"/>
      <c r="GP59" s="60"/>
      <c r="GQ59" s="60"/>
      <c r="GR59" s="60"/>
      <c r="GS59" s="60"/>
      <c r="GT59" s="60"/>
      <c r="GU59" s="60"/>
      <c r="GV59" s="60"/>
      <c r="GW59" s="60"/>
      <c r="GX59" s="60"/>
      <c r="GY59" s="60"/>
      <c r="GZ59" s="60"/>
      <c r="HA59" s="60"/>
      <c r="HB59" s="60"/>
      <c r="HC59" s="60"/>
      <c r="HD59" s="60"/>
      <c r="HE59" s="60"/>
      <c r="HF59" s="60"/>
      <c r="HG59" s="60"/>
      <c r="HH59" s="60"/>
      <c r="HI59" s="60"/>
      <c r="HJ59" s="60"/>
      <c r="HK59" s="60"/>
      <c r="HL59" s="60"/>
      <c r="HM59" s="60"/>
      <c r="HN59" s="60"/>
      <c r="HO59" s="60"/>
      <c r="HP59" s="60"/>
      <c r="HQ59" s="60"/>
      <c r="HR59" s="60"/>
      <c r="HS59" s="60"/>
      <c r="HT59" s="60"/>
      <c r="HU59" s="60"/>
    </row>
    <row r="60" spans="1:229" s="83" customFormat="1" ht="15" x14ac:dyDescent="0.25">
      <c r="A60" s="105">
        <v>49</v>
      </c>
      <c r="B60" s="105" t="s">
        <v>65</v>
      </c>
      <c r="C60" s="122">
        <v>0</v>
      </c>
      <c r="D60" s="122">
        <v>0</v>
      </c>
      <c r="E60" s="122">
        <v>0</v>
      </c>
      <c r="F60" s="123">
        <f t="shared" si="28"/>
        <v>0</v>
      </c>
      <c r="G60" s="124" t="str">
        <f t="shared" si="36"/>
        <v/>
      </c>
      <c r="H60" s="122">
        <v>0</v>
      </c>
      <c r="I60" s="122">
        <v>0</v>
      </c>
      <c r="J60" s="122">
        <v>0</v>
      </c>
      <c r="K60" s="123">
        <f t="shared" si="30"/>
        <v>0</v>
      </c>
      <c r="L60" s="124" t="str">
        <f t="shared" si="23"/>
        <v/>
      </c>
      <c r="M60" s="122">
        <v>5</v>
      </c>
      <c r="N60" s="122">
        <v>5</v>
      </c>
      <c r="O60" s="122">
        <v>5</v>
      </c>
      <c r="P60" s="123">
        <f t="shared" si="31"/>
        <v>0</v>
      </c>
      <c r="Q60" s="124">
        <f t="shared" si="39"/>
        <v>0</v>
      </c>
      <c r="R60" s="122">
        <v>5</v>
      </c>
      <c r="S60" s="122">
        <v>5</v>
      </c>
      <c r="T60" s="122">
        <v>5</v>
      </c>
      <c r="U60" s="123">
        <f t="shared" si="33"/>
        <v>0</v>
      </c>
      <c r="V60" s="124">
        <f t="shared" si="41"/>
        <v>0</v>
      </c>
      <c r="W60" s="146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</row>
    <row r="61" spans="1:229" s="83" customFormat="1" ht="15" x14ac:dyDescent="0.25">
      <c r="A61" s="105">
        <v>50</v>
      </c>
      <c r="B61" s="105" t="s">
        <v>66</v>
      </c>
      <c r="C61" s="122">
        <v>0</v>
      </c>
      <c r="D61" s="122">
        <v>0</v>
      </c>
      <c r="E61" s="122">
        <v>0</v>
      </c>
      <c r="F61" s="123">
        <f t="shared" si="28"/>
        <v>0</v>
      </c>
      <c r="G61" s="124" t="str">
        <f t="shared" si="36"/>
        <v/>
      </c>
      <c r="H61" s="122">
        <v>1</v>
      </c>
      <c r="I61" s="122">
        <v>1</v>
      </c>
      <c r="J61" s="122">
        <v>1</v>
      </c>
      <c r="K61" s="123">
        <f t="shared" si="30"/>
        <v>0</v>
      </c>
      <c r="L61" s="124">
        <f t="shared" si="23"/>
        <v>0</v>
      </c>
      <c r="M61" s="122">
        <v>6</v>
      </c>
      <c r="N61" s="122">
        <v>6</v>
      </c>
      <c r="O61" s="122">
        <v>6</v>
      </c>
      <c r="P61" s="123">
        <f t="shared" si="31"/>
        <v>0</v>
      </c>
      <c r="Q61" s="124">
        <f t="shared" si="39"/>
        <v>0</v>
      </c>
      <c r="R61" s="122">
        <v>7</v>
      </c>
      <c r="S61" s="122">
        <v>7</v>
      </c>
      <c r="T61" s="122">
        <v>7</v>
      </c>
      <c r="U61" s="123">
        <f t="shared" si="33"/>
        <v>0</v>
      </c>
      <c r="V61" s="124">
        <f t="shared" si="41"/>
        <v>0</v>
      </c>
      <c r="W61" s="146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</row>
    <row r="62" spans="1:229" s="83" customFormat="1" ht="15" x14ac:dyDescent="0.25">
      <c r="A62" s="105">
        <v>51</v>
      </c>
      <c r="B62" s="105" t="s">
        <v>67</v>
      </c>
      <c r="C62" s="122">
        <v>5</v>
      </c>
      <c r="D62" s="122">
        <v>2</v>
      </c>
      <c r="E62" s="122">
        <v>0</v>
      </c>
      <c r="F62" s="123">
        <f t="shared" si="28"/>
        <v>-5</v>
      </c>
      <c r="G62" s="124">
        <f t="shared" si="36"/>
        <v>-100</v>
      </c>
      <c r="H62" s="122">
        <v>2</v>
      </c>
      <c r="I62" s="122">
        <v>0</v>
      </c>
      <c r="J62" s="122">
        <v>7</v>
      </c>
      <c r="K62" s="123">
        <f t="shared" si="30"/>
        <v>5</v>
      </c>
      <c r="L62" s="124">
        <f t="shared" si="23"/>
        <v>250</v>
      </c>
      <c r="M62" s="122">
        <v>6</v>
      </c>
      <c r="N62" s="122">
        <v>5</v>
      </c>
      <c r="O62" s="122">
        <v>6</v>
      </c>
      <c r="P62" s="123">
        <f t="shared" si="31"/>
        <v>0</v>
      </c>
      <c r="Q62" s="124">
        <f t="shared" si="39"/>
        <v>0</v>
      </c>
      <c r="R62" s="122">
        <v>13</v>
      </c>
      <c r="S62" s="122">
        <v>7</v>
      </c>
      <c r="T62" s="122">
        <v>13</v>
      </c>
      <c r="U62" s="123">
        <f t="shared" si="33"/>
        <v>0</v>
      </c>
      <c r="V62" s="124">
        <f t="shared" si="41"/>
        <v>0</v>
      </c>
      <c r="W62" s="146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</row>
    <row r="63" spans="1:229" s="83" customFormat="1" ht="15" x14ac:dyDescent="0.25">
      <c r="A63" s="105">
        <v>52</v>
      </c>
      <c r="B63" s="105" t="s">
        <v>68</v>
      </c>
      <c r="C63" s="122">
        <v>0</v>
      </c>
      <c r="D63" s="122">
        <v>0</v>
      </c>
      <c r="E63" s="122">
        <v>0</v>
      </c>
      <c r="F63" s="123">
        <f t="shared" si="28"/>
        <v>0</v>
      </c>
      <c r="G63" s="124" t="str">
        <f t="shared" si="36"/>
        <v/>
      </c>
      <c r="H63" s="122">
        <v>0</v>
      </c>
      <c r="I63" s="122">
        <v>0</v>
      </c>
      <c r="J63" s="122">
        <v>0</v>
      </c>
      <c r="K63" s="123">
        <f t="shared" si="30"/>
        <v>0</v>
      </c>
      <c r="L63" s="124" t="str">
        <f t="shared" si="23"/>
        <v/>
      </c>
      <c r="M63" s="122">
        <v>0</v>
      </c>
      <c r="N63" s="122">
        <v>0</v>
      </c>
      <c r="O63" s="122">
        <v>0</v>
      </c>
      <c r="P63" s="123">
        <f t="shared" si="31"/>
        <v>0</v>
      </c>
      <c r="Q63" s="124" t="str">
        <f t="shared" si="39"/>
        <v/>
      </c>
      <c r="R63" s="122">
        <v>0</v>
      </c>
      <c r="S63" s="122">
        <v>0</v>
      </c>
      <c r="T63" s="122">
        <v>0</v>
      </c>
      <c r="U63" s="123">
        <f t="shared" si="33"/>
        <v>0</v>
      </c>
      <c r="V63" s="124" t="str">
        <f t="shared" si="41"/>
        <v/>
      </c>
      <c r="W63" s="146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</row>
    <row r="64" spans="1:229" s="83" customFormat="1" ht="15" x14ac:dyDescent="0.25">
      <c r="A64" s="105">
        <v>53</v>
      </c>
      <c r="B64" s="105" t="s">
        <v>69</v>
      </c>
      <c r="C64" s="122">
        <v>0</v>
      </c>
      <c r="D64" s="122">
        <v>0</v>
      </c>
      <c r="E64" s="122">
        <v>0</v>
      </c>
      <c r="F64" s="123">
        <f t="shared" si="28"/>
        <v>0</v>
      </c>
      <c r="G64" s="124" t="str">
        <f t="shared" si="36"/>
        <v/>
      </c>
      <c r="H64" s="122">
        <v>2</v>
      </c>
      <c r="I64" s="122">
        <v>1</v>
      </c>
      <c r="J64" s="122">
        <v>2</v>
      </c>
      <c r="K64" s="123">
        <f t="shared" si="30"/>
        <v>0</v>
      </c>
      <c r="L64" s="124">
        <f t="shared" si="23"/>
        <v>0</v>
      </c>
      <c r="M64" s="122">
        <v>4</v>
      </c>
      <c r="N64" s="122">
        <v>5</v>
      </c>
      <c r="O64" s="122">
        <v>4</v>
      </c>
      <c r="P64" s="123">
        <f t="shared" si="31"/>
        <v>0</v>
      </c>
      <c r="Q64" s="124">
        <f t="shared" si="39"/>
        <v>0</v>
      </c>
      <c r="R64" s="122">
        <v>6</v>
      </c>
      <c r="S64" s="122">
        <v>6</v>
      </c>
      <c r="T64" s="122">
        <v>6</v>
      </c>
      <c r="U64" s="123">
        <f t="shared" si="33"/>
        <v>0</v>
      </c>
      <c r="V64" s="124">
        <f t="shared" si="41"/>
        <v>0</v>
      </c>
      <c r="W64" s="146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/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60"/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60"/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60"/>
      <c r="HI64" s="60"/>
      <c r="HJ64" s="60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60"/>
    </row>
    <row r="65" spans="1:229" s="83" customFormat="1" ht="15" x14ac:dyDescent="0.25">
      <c r="A65" s="105">
        <v>54</v>
      </c>
      <c r="B65" s="105" t="s">
        <v>70</v>
      </c>
      <c r="C65" s="122">
        <v>0</v>
      </c>
      <c r="D65" s="122">
        <v>0</v>
      </c>
      <c r="E65" s="122">
        <v>0</v>
      </c>
      <c r="F65" s="123">
        <f t="shared" si="28"/>
        <v>0</v>
      </c>
      <c r="G65" s="124" t="str">
        <f t="shared" si="36"/>
        <v/>
      </c>
      <c r="H65" s="122">
        <v>0</v>
      </c>
      <c r="I65" s="122">
        <v>0</v>
      </c>
      <c r="J65" s="122">
        <v>0</v>
      </c>
      <c r="K65" s="123">
        <f t="shared" si="30"/>
        <v>0</v>
      </c>
      <c r="L65" s="124" t="str">
        <f t="shared" si="23"/>
        <v/>
      </c>
      <c r="M65" s="122">
        <v>0</v>
      </c>
      <c r="N65" s="122">
        <v>0</v>
      </c>
      <c r="O65" s="122">
        <v>0</v>
      </c>
      <c r="P65" s="123">
        <f t="shared" si="31"/>
        <v>0</v>
      </c>
      <c r="Q65" s="124" t="str">
        <f t="shared" si="39"/>
        <v/>
      </c>
      <c r="R65" s="122">
        <v>0</v>
      </c>
      <c r="S65" s="122">
        <v>0</v>
      </c>
      <c r="T65" s="122">
        <v>0</v>
      </c>
      <c r="U65" s="123">
        <f t="shared" si="33"/>
        <v>0</v>
      </c>
      <c r="V65" s="124" t="str">
        <f t="shared" si="41"/>
        <v/>
      </c>
      <c r="W65" s="146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/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/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/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  <c r="FB65" s="60"/>
      <c r="FC65" s="60"/>
      <c r="FD65" s="60"/>
      <c r="FE65" s="60"/>
      <c r="FF65" s="60"/>
      <c r="FG65" s="60"/>
      <c r="FH65" s="60"/>
      <c r="FI65" s="60"/>
      <c r="FJ65" s="60"/>
      <c r="FK65" s="60"/>
      <c r="FL65" s="60"/>
      <c r="FM65" s="60"/>
      <c r="FN65" s="60"/>
      <c r="FO65" s="60"/>
      <c r="FP65" s="60"/>
      <c r="FQ65" s="60"/>
      <c r="FR65" s="60"/>
      <c r="FS65" s="60"/>
      <c r="FT65" s="60"/>
      <c r="FU65" s="60"/>
      <c r="FV65" s="60"/>
      <c r="FW65" s="60"/>
      <c r="FX65" s="60"/>
      <c r="FY65" s="60"/>
      <c r="FZ65" s="60"/>
      <c r="GA65" s="60"/>
      <c r="GB65" s="60"/>
      <c r="GC65" s="60"/>
      <c r="GD65" s="60"/>
      <c r="GE65" s="60"/>
      <c r="GF65" s="60"/>
      <c r="GG65" s="60"/>
      <c r="GH65" s="60"/>
      <c r="GI65" s="60"/>
      <c r="GJ65" s="60"/>
      <c r="GK65" s="60"/>
      <c r="GL65" s="60"/>
      <c r="GM65" s="60"/>
      <c r="GN65" s="60"/>
      <c r="GO65" s="60"/>
      <c r="GP65" s="60"/>
      <c r="GQ65" s="60"/>
      <c r="GR65" s="60"/>
      <c r="GS65" s="60"/>
      <c r="GT65" s="60"/>
      <c r="GU65" s="60"/>
      <c r="GV65" s="60"/>
      <c r="GW65" s="60"/>
      <c r="GX65" s="60"/>
      <c r="GY65" s="60"/>
      <c r="GZ65" s="60"/>
      <c r="HA65" s="60"/>
      <c r="HB65" s="60"/>
      <c r="HC65" s="60"/>
      <c r="HD65" s="60"/>
      <c r="HE65" s="60"/>
      <c r="HF65" s="60"/>
      <c r="HG65" s="60"/>
      <c r="HH65" s="60"/>
      <c r="HI65" s="60"/>
      <c r="HJ65" s="60"/>
      <c r="HK65" s="60"/>
      <c r="HL65" s="60"/>
      <c r="HM65" s="60"/>
      <c r="HN65" s="60"/>
      <c r="HO65" s="60"/>
      <c r="HP65" s="60"/>
      <c r="HQ65" s="60"/>
      <c r="HR65" s="60"/>
      <c r="HS65" s="60"/>
      <c r="HT65" s="60"/>
      <c r="HU65" s="60"/>
    </row>
    <row r="66" spans="1:229" s="83" customFormat="1" ht="15" x14ac:dyDescent="0.25">
      <c r="A66" s="105">
        <v>55</v>
      </c>
      <c r="B66" s="105" t="s">
        <v>71</v>
      </c>
      <c r="C66" s="122">
        <v>0</v>
      </c>
      <c r="D66" s="122">
        <v>0</v>
      </c>
      <c r="E66" s="122">
        <v>0</v>
      </c>
      <c r="F66" s="123">
        <f t="shared" si="28"/>
        <v>0</v>
      </c>
      <c r="G66" s="124" t="str">
        <f t="shared" si="36"/>
        <v/>
      </c>
      <c r="H66" s="122">
        <v>0</v>
      </c>
      <c r="I66" s="122">
        <v>0</v>
      </c>
      <c r="J66" s="122">
        <v>0</v>
      </c>
      <c r="K66" s="123">
        <f t="shared" si="30"/>
        <v>0</v>
      </c>
      <c r="L66" s="124" t="str">
        <f t="shared" si="23"/>
        <v/>
      </c>
      <c r="M66" s="122">
        <v>4</v>
      </c>
      <c r="N66" s="122">
        <v>4</v>
      </c>
      <c r="O66" s="122">
        <v>4</v>
      </c>
      <c r="P66" s="123">
        <f t="shared" si="31"/>
        <v>0</v>
      </c>
      <c r="Q66" s="124">
        <f t="shared" si="39"/>
        <v>0</v>
      </c>
      <c r="R66" s="122">
        <v>4</v>
      </c>
      <c r="S66" s="122">
        <v>4</v>
      </c>
      <c r="T66" s="122">
        <v>4</v>
      </c>
      <c r="U66" s="123">
        <f t="shared" si="33"/>
        <v>0</v>
      </c>
      <c r="V66" s="124">
        <f t="shared" si="41"/>
        <v>0</v>
      </c>
      <c r="W66" s="146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  <c r="FK66" s="60"/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60"/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60"/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60"/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60"/>
      <c r="HI66" s="60"/>
      <c r="HJ66" s="60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60"/>
    </row>
    <row r="67" spans="1:229" s="83" customFormat="1" ht="15" x14ac:dyDescent="0.25">
      <c r="A67" s="105">
        <v>56</v>
      </c>
      <c r="B67" s="105" t="s">
        <v>72</v>
      </c>
      <c r="C67" s="122">
        <v>0</v>
      </c>
      <c r="D67" s="122">
        <v>0</v>
      </c>
      <c r="E67" s="122">
        <v>0</v>
      </c>
      <c r="F67" s="123">
        <f t="shared" si="28"/>
        <v>0</v>
      </c>
      <c r="G67" s="124" t="str">
        <f t="shared" si="36"/>
        <v/>
      </c>
      <c r="H67" s="122">
        <v>0</v>
      </c>
      <c r="I67" s="122">
        <v>0</v>
      </c>
      <c r="J67" s="122">
        <v>0</v>
      </c>
      <c r="K67" s="123">
        <f t="shared" si="30"/>
        <v>0</v>
      </c>
      <c r="L67" s="124" t="str">
        <f t="shared" si="23"/>
        <v/>
      </c>
      <c r="M67" s="122">
        <v>4</v>
      </c>
      <c r="N67" s="122">
        <v>4</v>
      </c>
      <c r="O67" s="122">
        <v>4</v>
      </c>
      <c r="P67" s="123">
        <f t="shared" si="31"/>
        <v>0</v>
      </c>
      <c r="Q67" s="124">
        <f t="shared" si="39"/>
        <v>0</v>
      </c>
      <c r="R67" s="122">
        <v>4</v>
      </c>
      <c r="S67" s="122">
        <v>4</v>
      </c>
      <c r="T67" s="122">
        <v>4</v>
      </c>
      <c r="U67" s="123">
        <f t="shared" si="33"/>
        <v>0</v>
      </c>
      <c r="V67" s="124">
        <f t="shared" si="41"/>
        <v>0</v>
      </c>
      <c r="W67" s="146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</row>
    <row r="68" spans="1:229" s="83" customFormat="1" ht="15" x14ac:dyDescent="0.25">
      <c r="A68" s="139"/>
      <c r="B68" s="139" t="s">
        <v>73</v>
      </c>
      <c r="C68" s="80">
        <f>SUM(C60:C67)</f>
        <v>5</v>
      </c>
      <c r="D68" s="80">
        <f>SUM(D60:D67)</f>
        <v>2</v>
      </c>
      <c r="E68" s="80">
        <f>SUM(E60:E67)</f>
        <v>0</v>
      </c>
      <c r="F68" s="81">
        <f t="shared" ref="F68:F69" si="42">+(E68-C68)</f>
        <v>-5</v>
      </c>
      <c r="G68" s="124">
        <f t="shared" si="36"/>
        <v>-100</v>
      </c>
      <c r="H68" s="80">
        <f>SUM(H60:H67)</f>
        <v>5</v>
      </c>
      <c r="I68" s="80">
        <f>SUM(I60:I67)</f>
        <v>2</v>
      </c>
      <c r="J68" s="80">
        <f>SUM(J60:J67)</f>
        <v>10</v>
      </c>
      <c r="K68" s="81">
        <f t="shared" ref="K68:K69" si="43">+(J68-H68)</f>
        <v>5</v>
      </c>
      <c r="L68" s="124">
        <f t="shared" si="23"/>
        <v>100</v>
      </c>
      <c r="M68" s="80">
        <f>SUM(M60:M67)</f>
        <v>29</v>
      </c>
      <c r="N68" s="80">
        <f>SUM(N60:N67)</f>
        <v>29</v>
      </c>
      <c r="O68" s="80">
        <f>SUM(O60:O67)</f>
        <v>29</v>
      </c>
      <c r="P68" s="81">
        <f t="shared" ref="P68:P69" si="44">+(O68-M68)</f>
        <v>0</v>
      </c>
      <c r="Q68" s="124">
        <f t="shared" si="39"/>
        <v>0</v>
      </c>
      <c r="R68" s="80">
        <f>SUM(R60:R67)</f>
        <v>39</v>
      </c>
      <c r="S68" s="80">
        <f>SUM(S60:S67)</f>
        <v>33</v>
      </c>
      <c r="T68" s="80">
        <f>SUM(T60:T67)</f>
        <v>39</v>
      </c>
      <c r="U68" s="81">
        <f t="shared" ref="U68:U69" si="45">+(T68-R68)</f>
        <v>0</v>
      </c>
      <c r="V68" s="124">
        <f t="shared" si="41"/>
        <v>0</v>
      </c>
      <c r="W68" s="146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</row>
    <row r="69" spans="1:229" s="83" customFormat="1" ht="15" x14ac:dyDescent="0.25">
      <c r="A69" s="79"/>
      <c r="B69" s="79" t="s">
        <v>74</v>
      </c>
      <c r="C69" s="81">
        <f>SUM(C59,C57,C49,C29,C68)</f>
        <v>533</v>
      </c>
      <c r="D69" s="81">
        <f>SUM(D59,D57,D49,D29,D68)</f>
        <v>504</v>
      </c>
      <c r="E69" s="81">
        <f>SUM(E59,E57,E49,E29,E68)</f>
        <v>528</v>
      </c>
      <c r="F69" s="81">
        <f t="shared" si="42"/>
        <v>-5</v>
      </c>
      <c r="G69" s="124">
        <f t="shared" si="36"/>
        <v>-0.93808630393996251</v>
      </c>
      <c r="H69" s="81">
        <f>SUM(H59,H57,H49,H29,H68)</f>
        <v>1045</v>
      </c>
      <c r="I69" s="81">
        <f>SUM(I59,I57,I49,I29,I68)</f>
        <v>1012</v>
      </c>
      <c r="J69" s="81">
        <f>SUM(J59,J57,J49,J29,J68)</f>
        <v>1038</v>
      </c>
      <c r="K69" s="81">
        <f t="shared" si="43"/>
        <v>-7</v>
      </c>
      <c r="L69" s="124">
        <f t="shared" si="23"/>
        <v>-0.66985645933014359</v>
      </c>
      <c r="M69" s="81">
        <f>SUM(M59,M57,M49,M29,M68)</f>
        <v>1749</v>
      </c>
      <c r="N69" s="81">
        <f>SUM(N59,N57,N49,N29,N68)</f>
        <v>1795</v>
      </c>
      <c r="O69" s="81">
        <f>SUM(O59,O57,O49,O29,O68)</f>
        <v>1754</v>
      </c>
      <c r="P69" s="81">
        <f t="shared" si="44"/>
        <v>5</v>
      </c>
      <c r="Q69" s="124">
        <f t="shared" si="39"/>
        <v>0.28587764436821039</v>
      </c>
      <c r="R69" s="81">
        <f>SUM(R59,R57,R49,R29,R68)</f>
        <v>3327</v>
      </c>
      <c r="S69" s="81">
        <f>SUM(S59,S57,S49,S29,S68)</f>
        <v>3311</v>
      </c>
      <c r="T69" s="81">
        <f>SUM(T59,T57,T49,T29,T68)</f>
        <v>3320</v>
      </c>
      <c r="U69" s="81">
        <f t="shared" si="45"/>
        <v>-7</v>
      </c>
      <c r="V69" s="124">
        <f t="shared" si="41"/>
        <v>-0.21039975954313195</v>
      </c>
      <c r="W69" s="146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</row>
    <row r="70" spans="1:229" ht="9.4" customHeight="1" x14ac:dyDescent="0.2">
      <c r="A70" s="5"/>
      <c r="B70" s="24"/>
      <c r="C70" s="5"/>
      <c r="D70" s="5"/>
      <c r="E70" s="9"/>
      <c r="F70" s="126"/>
      <c r="G70" s="26"/>
      <c r="H70" s="9"/>
      <c r="I70" s="9"/>
      <c r="J70" s="9"/>
      <c r="K70" s="26"/>
      <c r="L70" s="110"/>
      <c r="M70" s="9"/>
      <c r="N70" s="9"/>
      <c r="O70" s="9"/>
      <c r="P70" s="9"/>
    </row>
    <row r="71" spans="1:229" x14ac:dyDescent="0.2">
      <c r="A71" s="5"/>
      <c r="B71" s="5"/>
      <c r="C71" s="5"/>
      <c r="D71" s="5"/>
      <c r="E71" s="9"/>
      <c r="F71" s="126"/>
      <c r="G71" s="26"/>
      <c r="H71" s="9"/>
      <c r="I71" s="9"/>
      <c r="J71" s="9"/>
      <c r="K71" s="26"/>
      <c r="L71" s="110"/>
      <c r="M71" s="9"/>
      <c r="N71" s="9"/>
      <c r="O71" s="9"/>
      <c r="P71" s="9"/>
    </row>
    <row r="72" spans="1:229" x14ac:dyDescent="0.2">
      <c r="A72" s="5"/>
      <c r="B72" s="5"/>
      <c r="C72" s="5"/>
      <c r="D72" s="5"/>
      <c r="E72" s="9"/>
      <c r="F72" s="126"/>
      <c r="G72" s="26"/>
      <c r="H72" s="9"/>
      <c r="I72" s="9"/>
      <c r="J72" s="9"/>
      <c r="K72" s="26"/>
      <c r="L72" s="110"/>
      <c r="M72" s="9"/>
      <c r="N72" s="9"/>
      <c r="O72" s="9"/>
      <c r="P72" s="9"/>
    </row>
    <row r="73" spans="1:229" x14ac:dyDescent="0.2">
      <c r="A73" s="5"/>
      <c r="B73" s="5"/>
      <c r="C73" s="5"/>
      <c r="D73" s="5"/>
      <c r="E73" s="9"/>
      <c r="F73" s="126"/>
      <c r="G73" s="26"/>
      <c r="H73" s="9"/>
      <c r="I73" s="9"/>
      <c r="J73" s="9"/>
      <c r="K73" s="26"/>
      <c r="L73" s="110"/>
      <c r="M73" s="9"/>
      <c r="N73" s="9"/>
      <c r="O73" s="9"/>
      <c r="P73" s="9"/>
    </row>
    <row r="74" spans="1:229" x14ac:dyDescent="0.2">
      <c r="A74" s="5"/>
      <c r="B74" s="5"/>
      <c r="C74" s="5"/>
      <c r="D74" s="5"/>
      <c r="E74" s="9"/>
      <c r="F74" s="126"/>
      <c r="G74" s="26"/>
      <c r="H74" s="9"/>
      <c r="I74" s="9"/>
      <c r="J74" s="9"/>
      <c r="K74" s="26"/>
      <c r="L74" s="110"/>
      <c r="M74" s="9"/>
      <c r="N74" s="9"/>
      <c r="O74" s="9"/>
      <c r="P74" s="9"/>
    </row>
    <row r="75" spans="1:229" x14ac:dyDescent="0.2">
      <c r="A75" s="5"/>
      <c r="B75" s="5"/>
      <c r="C75" s="5"/>
      <c r="D75" s="5"/>
      <c r="E75" s="9"/>
      <c r="F75" s="126"/>
      <c r="G75" s="26"/>
      <c r="H75" s="9"/>
      <c r="I75" s="9"/>
      <c r="J75" s="9"/>
      <c r="K75" s="26"/>
      <c r="L75" s="110"/>
      <c r="M75" s="9"/>
      <c r="N75" s="9"/>
      <c r="O75" s="9"/>
      <c r="P75" s="9"/>
    </row>
    <row r="76" spans="1:229" x14ac:dyDescent="0.2">
      <c r="A76" s="5"/>
      <c r="B76" s="5"/>
      <c r="C76" s="5"/>
      <c r="D76" s="5"/>
      <c r="E76" s="9"/>
      <c r="F76" s="126"/>
      <c r="G76" s="26"/>
      <c r="H76" s="9"/>
      <c r="I76" s="9"/>
      <c r="J76" s="9"/>
      <c r="K76" s="26"/>
      <c r="L76" s="110"/>
      <c r="M76" s="9"/>
      <c r="N76" s="9"/>
      <c r="O76" s="9"/>
      <c r="P76" s="9"/>
    </row>
    <row r="77" spans="1:229" x14ac:dyDescent="0.2">
      <c r="A77" s="5"/>
      <c r="B77" s="5"/>
      <c r="C77" s="5"/>
      <c r="D77" s="5"/>
      <c r="E77" s="9"/>
      <c r="F77" s="126"/>
      <c r="G77" s="26"/>
      <c r="H77" s="9"/>
      <c r="I77" s="9"/>
      <c r="J77" s="9"/>
      <c r="K77" s="26"/>
      <c r="L77" s="110"/>
      <c r="M77" s="9"/>
      <c r="N77" s="9"/>
      <c r="O77" s="9"/>
      <c r="P77" s="9"/>
    </row>
    <row r="78" spans="1:229" x14ac:dyDescent="0.2">
      <c r="A78" s="5"/>
      <c r="B78" s="5"/>
      <c r="C78" s="5"/>
      <c r="D78" s="5"/>
      <c r="E78" s="9"/>
      <c r="F78" s="126"/>
      <c r="G78" s="26"/>
      <c r="H78" s="9"/>
      <c r="I78" s="9"/>
      <c r="J78" s="9"/>
      <c r="K78" s="26"/>
      <c r="L78" s="110"/>
      <c r="M78" s="9"/>
      <c r="N78" s="9"/>
      <c r="O78" s="9"/>
      <c r="P78" s="9"/>
    </row>
    <row r="79" spans="1:229" x14ac:dyDescent="0.2">
      <c r="A79" s="5"/>
      <c r="B79" s="5"/>
      <c r="C79" s="5"/>
      <c r="D79" s="5"/>
      <c r="E79" s="9"/>
      <c r="F79" s="126"/>
      <c r="G79" s="26"/>
      <c r="H79" s="9"/>
      <c r="I79" s="9"/>
      <c r="J79" s="9"/>
      <c r="K79" s="26"/>
      <c r="L79" s="110"/>
      <c r="M79" s="9"/>
      <c r="N79" s="9"/>
      <c r="O79" s="9"/>
      <c r="P79" s="9"/>
    </row>
    <row r="80" spans="1:229" x14ac:dyDescent="0.2">
      <c r="A80" s="5"/>
      <c r="B80" s="5"/>
      <c r="C80" s="5"/>
      <c r="D80" s="5"/>
      <c r="E80" s="9"/>
      <c r="F80" s="126"/>
      <c r="G80" s="26"/>
      <c r="H80" s="9"/>
      <c r="I80" s="9"/>
      <c r="J80" s="9"/>
      <c r="K80" s="26"/>
      <c r="L80" s="110"/>
      <c r="M80" s="9"/>
      <c r="N80" s="9"/>
      <c r="O80" s="9"/>
      <c r="P80" s="9"/>
    </row>
    <row r="81" spans="1:16" x14ac:dyDescent="0.2">
      <c r="A81" s="5"/>
      <c r="B81" s="5"/>
      <c r="C81" s="5"/>
      <c r="D81" s="5"/>
      <c r="E81" s="9"/>
      <c r="F81" s="126"/>
      <c r="G81" s="26"/>
      <c r="H81" s="9"/>
      <c r="I81" s="9"/>
      <c r="J81" s="9"/>
      <c r="K81" s="26"/>
      <c r="L81" s="110"/>
      <c r="M81" s="9"/>
      <c r="N81" s="9"/>
      <c r="O81" s="9"/>
      <c r="P81" s="9"/>
    </row>
    <row r="82" spans="1:16" x14ac:dyDescent="0.2">
      <c r="A82" s="5"/>
      <c r="B82" s="5"/>
      <c r="C82" s="5"/>
      <c r="D82" s="5"/>
      <c r="E82" s="9"/>
      <c r="F82" s="126"/>
      <c r="G82" s="26"/>
      <c r="H82" s="9"/>
      <c r="I82" s="9"/>
      <c r="J82" s="9"/>
      <c r="K82" s="26"/>
      <c r="L82" s="110"/>
      <c r="M82" s="9"/>
      <c r="N82" s="9"/>
      <c r="O82" s="9"/>
      <c r="P82" s="9"/>
    </row>
    <row r="83" spans="1:16" x14ac:dyDescent="0.2">
      <c r="A83" s="5"/>
      <c r="B83" s="5"/>
      <c r="C83" s="5"/>
      <c r="D83" s="5"/>
      <c r="E83" s="9"/>
      <c r="F83" s="126"/>
      <c r="G83" s="26"/>
      <c r="H83" s="9"/>
      <c r="I83" s="9"/>
      <c r="J83" s="9"/>
      <c r="K83" s="26"/>
      <c r="L83" s="110"/>
      <c r="M83" s="9"/>
      <c r="N83" s="9"/>
      <c r="O83" s="9"/>
      <c r="P83" s="9"/>
    </row>
    <row r="84" spans="1:16" x14ac:dyDescent="0.2">
      <c r="A84" s="5"/>
      <c r="B84" s="5"/>
      <c r="C84" s="5"/>
      <c r="D84" s="5"/>
      <c r="E84" s="9"/>
      <c r="F84" s="126"/>
      <c r="G84" s="26"/>
      <c r="H84" s="9"/>
      <c r="I84" s="9"/>
      <c r="J84" s="9"/>
      <c r="K84" s="26"/>
      <c r="L84" s="110"/>
      <c r="M84" s="9"/>
      <c r="N84" s="9"/>
      <c r="O84" s="9"/>
      <c r="P84" s="9"/>
    </row>
    <row r="85" spans="1:16" x14ac:dyDescent="0.2">
      <c r="A85" s="5"/>
      <c r="B85" s="5"/>
      <c r="C85" s="5"/>
      <c r="D85" s="5"/>
      <c r="E85" s="9"/>
      <c r="F85" s="126"/>
      <c r="G85" s="26"/>
      <c r="H85" s="9"/>
      <c r="I85" s="9"/>
      <c r="J85" s="9"/>
      <c r="K85" s="26"/>
      <c r="L85" s="110"/>
      <c r="M85" s="9"/>
      <c r="N85" s="9"/>
      <c r="O85" s="9"/>
      <c r="P85" s="9"/>
    </row>
    <row r="86" spans="1:16" x14ac:dyDescent="0.2">
      <c r="A86" s="5"/>
      <c r="B86" s="5"/>
      <c r="C86" s="5"/>
      <c r="D86" s="5"/>
      <c r="E86" s="9"/>
      <c r="F86" s="126"/>
      <c r="G86" s="26"/>
      <c r="H86" s="9"/>
      <c r="I86" s="9"/>
      <c r="J86" s="9"/>
      <c r="K86" s="26"/>
      <c r="L86" s="110"/>
      <c r="M86" s="9"/>
      <c r="N86" s="9"/>
      <c r="O86" s="9"/>
      <c r="P86" s="9"/>
    </row>
    <row r="87" spans="1:16" x14ac:dyDescent="0.2">
      <c r="A87" s="5"/>
      <c r="B87" s="5"/>
      <c r="C87" s="5"/>
      <c r="D87" s="5"/>
      <c r="E87" s="9"/>
      <c r="F87" s="126"/>
      <c r="G87" s="26"/>
      <c r="H87" s="9"/>
      <c r="I87" s="9"/>
      <c r="J87" s="9"/>
      <c r="K87" s="26"/>
      <c r="L87" s="110"/>
      <c r="M87" s="9"/>
      <c r="N87" s="9"/>
      <c r="O87" s="9"/>
      <c r="P87" s="9"/>
    </row>
    <row r="88" spans="1:16" x14ac:dyDescent="0.2">
      <c r="A88" s="5"/>
      <c r="B88" s="5"/>
      <c r="C88" s="5"/>
      <c r="D88" s="5"/>
      <c r="E88" s="9"/>
      <c r="F88" s="126"/>
      <c r="G88" s="26"/>
      <c r="H88" s="9"/>
      <c r="I88" s="9"/>
      <c r="J88" s="9"/>
      <c r="K88" s="26"/>
      <c r="L88" s="110"/>
      <c r="M88" s="9"/>
      <c r="N88" s="9"/>
      <c r="O88" s="9"/>
      <c r="P88" s="9"/>
    </row>
    <row r="89" spans="1:16" x14ac:dyDescent="0.2">
      <c r="A89" s="5"/>
      <c r="B89" s="5"/>
      <c r="C89" s="5"/>
      <c r="D89" s="5"/>
      <c r="E89" s="9"/>
      <c r="F89" s="126"/>
      <c r="G89" s="26"/>
      <c r="H89" s="9"/>
      <c r="I89" s="9"/>
      <c r="J89" s="9"/>
      <c r="K89" s="26"/>
      <c r="L89" s="110"/>
      <c r="M89" s="9"/>
      <c r="N89" s="9"/>
      <c r="O89" s="9"/>
      <c r="P89" s="9"/>
    </row>
    <row r="90" spans="1:16" x14ac:dyDescent="0.2">
      <c r="A90" s="5"/>
      <c r="B90" s="5"/>
      <c r="C90" s="5"/>
      <c r="D90" s="5"/>
      <c r="E90" s="9"/>
      <c r="F90" s="126"/>
      <c r="G90" s="26"/>
      <c r="H90" s="9"/>
      <c r="I90" s="9"/>
      <c r="J90" s="9"/>
      <c r="K90" s="26"/>
      <c r="L90" s="110"/>
      <c r="M90" s="9"/>
      <c r="N90" s="9"/>
      <c r="O90" s="9"/>
      <c r="P90" s="9"/>
    </row>
    <row r="91" spans="1:16" x14ac:dyDescent="0.2">
      <c r="A91" s="5"/>
      <c r="B91" s="5"/>
      <c r="C91" s="5"/>
      <c r="D91" s="5"/>
      <c r="E91" s="9"/>
      <c r="F91" s="126"/>
      <c r="G91" s="26"/>
      <c r="H91" s="9"/>
      <c r="I91" s="9"/>
      <c r="J91" s="9"/>
      <c r="K91" s="26"/>
      <c r="L91" s="110"/>
      <c r="M91" s="9"/>
      <c r="N91" s="9"/>
      <c r="O91" s="9"/>
      <c r="P91" s="9"/>
    </row>
    <row r="92" spans="1:16" x14ac:dyDescent="0.2">
      <c r="A92" s="5"/>
      <c r="B92" s="5"/>
      <c r="C92" s="5"/>
      <c r="D92" s="5"/>
      <c r="E92" s="9"/>
      <c r="F92" s="126"/>
      <c r="G92" s="26"/>
      <c r="H92" s="9"/>
      <c r="I92" s="9"/>
      <c r="J92" s="9"/>
      <c r="K92" s="26"/>
      <c r="L92" s="110"/>
      <c r="M92" s="9"/>
      <c r="N92" s="9"/>
      <c r="O92" s="9"/>
      <c r="P92" s="9"/>
    </row>
    <row r="93" spans="1:16" x14ac:dyDescent="0.2">
      <c r="A93" s="5"/>
      <c r="B93" s="5"/>
      <c r="C93" s="5"/>
      <c r="D93" s="5"/>
      <c r="E93" s="9"/>
      <c r="F93" s="126"/>
      <c r="G93" s="26"/>
      <c r="H93" s="9"/>
      <c r="I93" s="9"/>
      <c r="J93" s="9"/>
      <c r="K93" s="26"/>
      <c r="L93" s="110"/>
      <c r="M93" s="9"/>
      <c r="N93" s="9"/>
      <c r="O93" s="9"/>
      <c r="P93" s="9"/>
    </row>
    <row r="94" spans="1:16" x14ac:dyDescent="0.2">
      <c r="A94" s="5"/>
      <c r="B94" s="5"/>
      <c r="C94" s="5"/>
      <c r="D94" s="5"/>
      <c r="E94" s="9"/>
      <c r="F94" s="126"/>
      <c r="G94" s="26"/>
      <c r="H94" s="9"/>
      <c r="I94" s="9"/>
      <c r="J94" s="9"/>
      <c r="K94" s="26"/>
      <c r="L94" s="110"/>
      <c r="M94" s="9"/>
      <c r="N94" s="9"/>
      <c r="O94" s="9"/>
      <c r="P94" s="9"/>
    </row>
    <row r="95" spans="1:16" x14ac:dyDescent="0.2">
      <c r="A95" s="5"/>
      <c r="B95" s="5"/>
      <c r="C95" s="5"/>
      <c r="D95" s="5"/>
      <c r="E95" s="9"/>
      <c r="F95" s="126"/>
      <c r="G95" s="26"/>
      <c r="H95" s="9"/>
      <c r="I95" s="9"/>
      <c r="J95" s="9"/>
      <c r="K95" s="26"/>
      <c r="L95" s="110"/>
      <c r="M95" s="9"/>
      <c r="N95" s="9"/>
      <c r="O95" s="9"/>
      <c r="P95" s="9"/>
    </row>
    <row r="96" spans="1:16" x14ac:dyDescent="0.2">
      <c r="A96" s="5"/>
      <c r="B96" s="5"/>
      <c r="C96" s="5"/>
      <c r="D96" s="5"/>
      <c r="E96" s="9"/>
      <c r="F96" s="126"/>
      <c r="G96" s="26"/>
      <c r="H96" s="9"/>
      <c r="I96" s="9"/>
      <c r="J96" s="9"/>
      <c r="K96" s="26"/>
      <c r="L96" s="110"/>
      <c r="M96" s="9"/>
      <c r="N96" s="9"/>
      <c r="O96" s="9"/>
      <c r="P96" s="9"/>
    </row>
    <row r="97" spans="1:16" x14ac:dyDescent="0.2">
      <c r="A97" s="5"/>
      <c r="B97" s="5"/>
      <c r="C97" s="5"/>
      <c r="D97" s="5"/>
      <c r="E97" s="9"/>
      <c r="F97" s="126"/>
      <c r="G97" s="26"/>
      <c r="H97" s="9"/>
      <c r="I97" s="9"/>
      <c r="J97" s="9"/>
      <c r="K97" s="26"/>
      <c r="L97" s="110"/>
      <c r="M97" s="9"/>
      <c r="N97" s="9"/>
      <c r="O97" s="9"/>
      <c r="P97" s="9"/>
    </row>
    <row r="98" spans="1:16" x14ac:dyDescent="0.2">
      <c r="A98" s="5"/>
      <c r="B98" s="5"/>
      <c r="C98" s="5"/>
      <c r="D98" s="5"/>
      <c r="E98" s="9"/>
      <c r="F98" s="126"/>
      <c r="G98" s="26"/>
      <c r="H98" s="9"/>
      <c r="I98" s="9"/>
      <c r="J98" s="9"/>
      <c r="K98" s="26"/>
      <c r="L98" s="110"/>
      <c r="M98" s="9"/>
      <c r="N98" s="9"/>
      <c r="O98" s="9"/>
      <c r="P98" s="9"/>
    </row>
    <row r="99" spans="1:16" x14ac:dyDescent="0.2">
      <c r="A99" s="5"/>
      <c r="B99" s="5"/>
      <c r="C99" s="5"/>
      <c r="D99" s="5"/>
      <c r="E99" s="9"/>
      <c r="F99" s="126"/>
      <c r="G99" s="26"/>
      <c r="H99" s="9"/>
      <c r="I99" s="9"/>
      <c r="J99" s="9"/>
      <c r="K99" s="26"/>
      <c r="L99" s="110"/>
      <c r="M99" s="9"/>
      <c r="N99" s="9"/>
      <c r="O99" s="9"/>
      <c r="P99" s="9"/>
    </row>
    <row r="100" spans="1:16" x14ac:dyDescent="0.2">
      <c r="A100" s="5"/>
      <c r="B100" s="5"/>
      <c r="C100" s="5"/>
      <c r="D100" s="5"/>
      <c r="E100" s="9"/>
      <c r="F100" s="126"/>
      <c r="G100" s="26"/>
      <c r="H100" s="9"/>
      <c r="I100" s="9"/>
      <c r="J100" s="9"/>
      <c r="K100" s="26"/>
      <c r="L100" s="110"/>
      <c r="M100" s="9"/>
      <c r="N100" s="9"/>
      <c r="O100" s="9"/>
      <c r="P100" s="9"/>
    </row>
    <row r="101" spans="1:16" x14ac:dyDescent="0.2">
      <c r="A101" s="5"/>
      <c r="B101" s="5"/>
      <c r="C101" s="5"/>
      <c r="D101" s="5"/>
      <c r="E101" s="9"/>
      <c r="F101" s="126"/>
      <c r="G101" s="26"/>
      <c r="H101" s="9"/>
      <c r="I101" s="9"/>
      <c r="J101" s="9"/>
      <c r="K101" s="26"/>
      <c r="L101" s="110"/>
      <c r="M101" s="9"/>
      <c r="N101" s="9"/>
      <c r="O101" s="9"/>
      <c r="P101" s="9"/>
    </row>
    <row r="102" spans="1:16" x14ac:dyDescent="0.2">
      <c r="A102" s="5"/>
      <c r="B102" s="5"/>
      <c r="C102" s="5"/>
      <c r="D102" s="5"/>
      <c r="E102" s="9"/>
      <c r="F102" s="126"/>
      <c r="G102" s="26"/>
      <c r="H102" s="9"/>
      <c r="I102" s="9"/>
      <c r="J102" s="9"/>
      <c r="K102" s="26"/>
      <c r="L102" s="110"/>
      <c r="M102" s="9"/>
      <c r="N102" s="9"/>
      <c r="O102" s="9"/>
      <c r="P102" s="9"/>
    </row>
    <row r="103" spans="1:16" x14ac:dyDescent="0.2">
      <c r="A103" s="5"/>
      <c r="B103" s="5"/>
      <c r="C103" s="5"/>
      <c r="D103" s="5"/>
      <c r="E103" s="9"/>
      <c r="F103" s="126"/>
      <c r="G103" s="26"/>
      <c r="H103" s="9"/>
      <c r="I103" s="9"/>
      <c r="J103" s="9"/>
      <c r="K103" s="26"/>
      <c r="L103" s="110"/>
      <c r="M103" s="9"/>
      <c r="N103" s="9"/>
      <c r="O103" s="9"/>
      <c r="P103" s="9"/>
    </row>
    <row r="104" spans="1:16" x14ac:dyDescent="0.2">
      <c r="A104" s="5"/>
      <c r="B104" s="5"/>
      <c r="C104" s="5"/>
      <c r="D104" s="5"/>
      <c r="E104" s="9"/>
      <c r="F104" s="126"/>
      <c r="G104" s="26"/>
      <c r="H104" s="9"/>
      <c r="I104" s="9"/>
      <c r="J104" s="9"/>
      <c r="K104" s="26"/>
      <c r="L104" s="110"/>
      <c r="M104" s="9"/>
      <c r="N104" s="9"/>
      <c r="O104" s="9"/>
      <c r="P104" s="9"/>
    </row>
    <row r="105" spans="1:16" x14ac:dyDescent="0.2">
      <c r="A105" s="5"/>
      <c r="B105" s="5"/>
      <c r="C105" s="5"/>
      <c r="D105" s="5"/>
      <c r="E105" s="9"/>
      <c r="F105" s="126"/>
      <c r="G105" s="26"/>
      <c r="H105" s="9"/>
      <c r="I105" s="9"/>
      <c r="J105" s="9"/>
      <c r="K105" s="26"/>
      <c r="L105" s="110"/>
      <c r="M105" s="9"/>
      <c r="N105" s="9"/>
      <c r="O105" s="9"/>
      <c r="P105" s="9"/>
    </row>
    <row r="106" spans="1:16" x14ac:dyDescent="0.2">
      <c r="A106" s="5"/>
      <c r="B106" s="5"/>
      <c r="C106" s="5"/>
      <c r="D106" s="5"/>
      <c r="E106" s="9"/>
      <c r="F106" s="126"/>
      <c r="G106" s="26"/>
      <c r="H106" s="9"/>
      <c r="I106" s="9"/>
      <c r="J106" s="9"/>
      <c r="K106" s="26"/>
      <c r="L106" s="110"/>
      <c r="M106" s="9"/>
      <c r="N106" s="9"/>
      <c r="O106" s="9"/>
      <c r="P106" s="9"/>
    </row>
    <row r="107" spans="1:16" x14ac:dyDescent="0.2">
      <c r="A107" s="5"/>
      <c r="B107" s="5"/>
      <c r="C107" s="5"/>
      <c r="D107" s="5"/>
      <c r="E107" s="9"/>
      <c r="F107" s="126"/>
      <c r="G107" s="26"/>
      <c r="H107" s="9"/>
      <c r="I107" s="9"/>
      <c r="J107" s="9"/>
      <c r="K107" s="26"/>
      <c r="L107" s="110"/>
      <c r="M107" s="9"/>
      <c r="N107" s="9"/>
      <c r="O107" s="9"/>
      <c r="P107" s="9"/>
    </row>
    <row r="108" spans="1:16" x14ac:dyDescent="0.2">
      <c r="A108" s="5"/>
      <c r="B108" s="5"/>
      <c r="C108" s="5"/>
      <c r="D108" s="5"/>
      <c r="E108" s="9"/>
      <c r="F108" s="126"/>
      <c r="G108" s="26"/>
      <c r="H108" s="9"/>
      <c r="I108" s="9"/>
      <c r="J108" s="9"/>
      <c r="K108" s="26"/>
      <c r="L108" s="110"/>
      <c r="M108" s="9"/>
      <c r="N108" s="9"/>
      <c r="O108" s="9"/>
      <c r="P108" s="9"/>
    </row>
    <row r="109" spans="1:16" x14ac:dyDescent="0.2">
      <c r="A109" s="5"/>
      <c r="B109" s="5"/>
      <c r="C109" s="5"/>
      <c r="D109" s="5"/>
      <c r="E109" s="9"/>
      <c r="F109" s="126"/>
      <c r="G109" s="26"/>
      <c r="H109" s="9"/>
      <c r="I109" s="9"/>
      <c r="J109" s="9"/>
      <c r="K109" s="26"/>
      <c r="L109" s="110"/>
      <c r="M109" s="9"/>
      <c r="N109" s="9"/>
      <c r="O109" s="9"/>
      <c r="P109" s="9"/>
    </row>
    <row r="110" spans="1:16" x14ac:dyDescent="0.2">
      <c r="A110" s="5"/>
      <c r="B110" s="5"/>
      <c r="C110" s="5"/>
      <c r="D110" s="5"/>
      <c r="E110" s="9"/>
      <c r="F110" s="126"/>
      <c r="G110" s="26"/>
      <c r="H110" s="9"/>
      <c r="I110" s="9"/>
      <c r="J110" s="9"/>
      <c r="K110" s="26"/>
      <c r="L110" s="110"/>
      <c r="M110" s="9"/>
      <c r="N110" s="9"/>
      <c r="O110" s="9"/>
      <c r="P110" s="9"/>
    </row>
    <row r="111" spans="1:16" x14ac:dyDescent="0.2">
      <c r="A111" s="5"/>
      <c r="B111" s="5"/>
      <c r="C111" s="5"/>
      <c r="D111" s="5"/>
      <c r="E111" s="9"/>
      <c r="F111" s="126"/>
      <c r="G111" s="26"/>
      <c r="H111" s="9"/>
      <c r="I111" s="9"/>
      <c r="J111" s="9"/>
      <c r="K111" s="26"/>
      <c r="L111" s="110"/>
      <c r="M111" s="9"/>
      <c r="N111" s="9"/>
      <c r="O111" s="9"/>
      <c r="P111" s="9"/>
    </row>
    <row r="112" spans="1:16" x14ac:dyDescent="0.2">
      <c r="A112" s="5"/>
      <c r="B112" s="5"/>
      <c r="C112" s="5"/>
      <c r="D112" s="5"/>
      <c r="E112" s="9"/>
      <c r="F112" s="126"/>
      <c r="G112" s="26"/>
      <c r="H112" s="9"/>
      <c r="I112" s="9"/>
      <c r="J112" s="9"/>
      <c r="K112" s="26"/>
      <c r="L112" s="110"/>
      <c r="M112" s="9"/>
      <c r="N112" s="9"/>
      <c r="O112" s="9"/>
      <c r="P112" s="9"/>
    </row>
    <row r="113" spans="1:21" x14ac:dyDescent="0.2">
      <c r="A113" s="5"/>
      <c r="B113" s="5"/>
      <c r="C113" s="5"/>
      <c r="D113" s="5"/>
      <c r="E113" s="9"/>
      <c r="F113" s="126"/>
      <c r="G113" s="26"/>
      <c r="H113" s="9"/>
      <c r="I113" s="9"/>
      <c r="J113" s="9"/>
      <c r="K113" s="26"/>
      <c r="L113" s="110"/>
      <c r="M113" s="9"/>
      <c r="N113" s="9"/>
      <c r="O113" s="9"/>
      <c r="P113" s="9"/>
    </row>
    <row r="114" spans="1:21" x14ac:dyDescent="0.2">
      <c r="A114" s="5"/>
      <c r="B114" s="5"/>
      <c r="C114" s="5"/>
      <c r="D114" s="5"/>
      <c r="E114" s="9"/>
      <c r="F114" s="126"/>
      <c r="G114" s="26"/>
      <c r="H114" s="9"/>
      <c r="I114" s="9"/>
      <c r="J114" s="9"/>
      <c r="K114" s="26"/>
      <c r="L114" s="110"/>
      <c r="M114" s="9"/>
      <c r="N114" s="9"/>
      <c r="O114" s="9"/>
      <c r="P114" s="9"/>
    </row>
    <row r="115" spans="1:21" x14ac:dyDescent="0.2">
      <c r="A115" s="5"/>
      <c r="B115" s="5"/>
      <c r="C115" s="5"/>
      <c r="D115" s="5"/>
      <c r="E115" s="9"/>
      <c r="F115" s="126"/>
      <c r="G115" s="26"/>
      <c r="H115" s="9"/>
      <c r="I115" s="9"/>
      <c r="J115" s="9"/>
      <c r="K115" s="26"/>
      <c r="L115" s="110"/>
      <c r="M115" s="9"/>
      <c r="N115" s="9"/>
      <c r="O115" s="9"/>
      <c r="P115" s="9"/>
    </row>
    <row r="116" spans="1:21" x14ac:dyDescent="0.2">
      <c r="A116" s="5"/>
      <c r="B116" s="5"/>
      <c r="C116" s="5"/>
      <c r="D116" s="5"/>
      <c r="E116" s="9"/>
      <c r="F116" s="126"/>
      <c r="G116" s="26"/>
      <c r="H116" s="9"/>
      <c r="I116" s="9"/>
      <c r="J116" s="9"/>
      <c r="K116" s="26"/>
      <c r="L116" s="110"/>
      <c r="M116" s="9"/>
      <c r="N116" s="9"/>
      <c r="O116" s="9"/>
      <c r="P116" s="9"/>
    </row>
    <row r="117" spans="1:21" x14ac:dyDescent="0.2">
      <c r="A117" s="5"/>
      <c r="B117" s="5"/>
      <c r="C117" s="5"/>
      <c r="D117" s="5"/>
      <c r="E117" s="9"/>
      <c r="F117" s="126"/>
      <c r="G117" s="26"/>
      <c r="H117" s="9"/>
      <c r="I117" s="9"/>
      <c r="J117" s="9"/>
      <c r="K117" s="26"/>
      <c r="L117" s="110"/>
      <c r="M117" s="9"/>
      <c r="N117" s="9"/>
      <c r="O117" s="9"/>
      <c r="P117" s="9"/>
    </row>
    <row r="118" spans="1:21" x14ac:dyDescent="0.2">
      <c r="A118" s="5"/>
      <c r="B118" s="5"/>
      <c r="C118" s="5"/>
      <c r="D118" s="5"/>
      <c r="E118" s="9"/>
      <c r="F118" s="126"/>
      <c r="G118" s="26"/>
      <c r="H118" s="9"/>
      <c r="I118" s="9"/>
      <c r="J118" s="9"/>
      <c r="K118" s="26"/>
      <c r="L118" s="110"/>
      <c r="M118" s="9"/>
      <c r="N118" s="9"/>
      <c r="O118" s="9"/>
      <c r="P118" s="9"/>
    </row>
    <row r="119" spans="1:21" x14ac:dyDescent="0.2">
      <c r="A119" s="5"/>
      <c r="B119" s="5"/>
      <c r="C119" s="5"/>
      <c r="D119" s="5"/>
      <c r="E119" s="9"/>
      <c r="F119" s="126"/>
      <c r="G119" s="26"/>
      <c r="H119" s="9"/>
      <c r="I119" s="9"/>
      <c r="J119" s="9"/>
      <c r="K119" s="26"/>
      <c r="L119" s="110"/>
      <c r="M119" s="9"/>
      <c r="N119" s="9"/>
      <c r="O119" s="9"/>
      <c r="P119" s="9"/>
    </row>
    <row r="120" spans="1:21" x14ac:dyDescent="0.2">
      <c r="A120" s="5"/>
      <c r="B120" s="5"/>
      <c r="C120" s="5"/>
      <c r="D120" s="5"/>
      <c r="E120" s="9"/>
      <c r="F120" s="126"/>
      <c r="G120" s="26"/>
      <c r="H120" s="9"/>
      <c r="I120" s="9"/>
      <c r="J120" s="9"/>
      <c r="K120" s="26"/>
      <c r="L120" s="110"/>
      <c r="M120" s="9"/>
      <c r="N120" s="9"/>
      <c r="O120" s="9"/>
      <c r="P120" s="9"/>
    </row>
    <row r="121" spans="1:21" x14ac:dyDescent="0.2">
      <c r="A121" s="5"/>
      <c r="B121" s="5"/>
      <c r="C121" s="5"/>
      <c r="D121" s="5"/>
      <c r="E121" s="9"/>
      <c r="F121" s="126"/>
      <c r="G121" s="26"/>
      <c r="H121" s="9"/>
      <c r="I121" s="9"/>
      <c r="J121" s="9"/>
      <c r="K121" s="26"/>
      <c r="L121" s="110"/>
      <c r="M121" s="9"/>
      <c r="N121" s="9"/>
      <c r="O121" s="9"/>
      <c r="P121" s="9"/>
    </row>
    <row r="122" spans="1:21" s="5" customFormat="1" x14ac:dyDescent="0.2">
      <c r="E122" s="9"/>
      <c r="F122" s="126"/>
      <c r="G122" s="26"/>
      <c r="H122" s="9"/>
      <c r="I122" s="9"/>
      <c r="J122" s="9"/>
      <c r="K122" s="26"/>
      <c r="L122" s="110"/>
      <c r="M122" s="9"/>
      <c r="N122" s="9"/>
      <c r="O122" s="9"/>
      <c r="P122" s="9"/>
      <c r="U122" s="9"/>
    </row>
    <row r="123" spans="1:21" s="5" customFormat="1" x14ac:dyDescent="0.2">
      <c r="E123" s="9"/>
      <c r="F123" s="126"/>
      <c r="G123" s="26"/>
      <c r="H123" s="9"/>
      <c r="I123" s="9"/>
      <c r="J123" s="9"/>
      <c r="K123" s="26"/>
      <c r="L123" s="110"/>
      <c r="M123" s="9"/>
      <c r="N123" s="9"/>
      <c r="O123" s="9"/>
      <c r="P123" s="9"/>
      <c r="U123" s="9"/>
    </row>
    <row r="124" spans="1:21" s="5" customFormat="1" x14ac:dyDescent="0.2">
      <c r="E124" s="9"/>
      <c r="F124" s="126"/>
      <c r="G124" s="26"/>
      <c r="H124" s="9"/>
      <c r="I124" s="9"/>
      <c r="J124" s="9"/>
      <c r="K124" s="26"/>
      <c r="L124" s="110"/>
      <c r="M124" s="9"/>
      <c r="N124" s="9"/>
      <c r="O124" s="9"/>
      <c r="P124" s="9"/>
      <c r="U124" s="9"/>
    </row>
    <row r="125" spans="1:21" s="5" customFormat="1" x14ac:dyDescent="0.2">
      <c r="E125" s="9"/>
      <c r="F125" s="126"/>
      <c r="G125" s="26"/>
      <c r="H125" s="9"/>
      <c r="I125" s="9"/>
      <c r="J125" s="9"/>
      <c r="K125" s="26"/>
      <c r="L125" s="110"/>
      <c r="M125" s="9"/>
      <c r="N125" s="9"/>
      <c r="O125" s="9"/>
      <c r="P125" s="9"/>
      <c r="U125" s="9"/>
    </row>
    <row r="126" spans="1:21" s="5" customFormat="1" x14ac:dyDescent="0.2">
      <c r="E126" s="9"/>
      <c r="F126" s="126"/>
      <c r="G126" s="26"/>
      <c r="H126" s="9"/>
      <c r="I126" s="9"/>
      <c r="J126" s="9"/>
      <c r="K126" s="26"/>
      <c r="L126" s="110"/>
      <c r="M126" s="9"/>
      <c r="N126" s="9"/>
      <c r="O126" s="9"/>
      <c r="P126" s="9"/>
      <c r="U126" s="9"/>
    </row>
    <row r="127" spans="1:21" s="5" customFormat="1" x14ac:dyDescent="0.2">
      <c r="E127" s="9"/>
      <c r="F127" s="126"/>
      <c r="G127" s="26"/>
      <c r="H127" s="9"/>
      <c r="I127" s="9"/>
      <c r="J127" s="9"/>
      <c r="K127" s="26"/>
      <c r="L127" s="110"/>
      <c r="M127" s="9"/>
      <c r="N127" s="9"/>
      <c r="O127" s="9"/>
      <c r="P127" s="9"/>
      <c r="U127" s="9"/>
    </row>
    <row r="128" spans="1:21" s="5" customFormat="1" x14ac:dyDescent="0.2">
      <c r="E128" s="9"/>
      <c r="F128" s="126"/>
      <c r="G128" s="26"/>
      <c r="H128" s="9"/>
      <c r="I128" s="9"/>
      <c r="J128" s="9"/>
      <c r="K128" s="26"/>
      <c r="L128" s="110"/>
      <c r="M128" s="9"/>
      <c r="N128" s="9"/>
      <c r="O128" s="9"/>
      <c r="P128" s="9"/>
      <c r="U128" s="9"/>
    </row>
    <row r="129" spans="5:21" s="5" customFormat="1" x14ac:dyDescent="0.2">
      <c r="E129" s="9"/>
      <c r="F129" s="126"/>
      <c r="G129" s="26"/>
      <c r="H129" s="9"/>
      <c r="I129" s="9"/>
      <c r="J129" s="9"/>
      <c r="K129" s="26"/>
      <c r="L129" s="110"/>
      <c r="M129" s="9"/>
      <c r="N129" s="9"/>
      <c r="O129" s="9"/>
      <c r="P129" s="9"/>
      <c r="U129" s="9"/>
    </row>
    <row r="130" spans="5:21" s="5" customFormat="1" x14ac:dyDescent="0.2">
      <c r="E130" s="9"/>
      <c r="F130" s="126"/>
      <c r="G130" s="26"/>
      <c r="H130" s="9"/>
      <c r="I130" s="9"/>
      <c r="J130" s="9"/>
      <c r="K130" s="26"/>
      <c r="L130" s="110"/>
      <c r="M130" s="9"/>
      <c r="N130" s="9"/>
      <c r="O130" s="9"/>
      <c r="P130" s="9"/>
      <c r="U130" s="9"/>
    </row>
    <row r="131" spans="5:21" s="5" customFormat="1" x14ac:dyDescent="0.2">
      <c r="E131" s="9"/>
      <c r="F131" s="126"/>
      <c r="G131" s="26"/>
      <c r="H131" s="9"/>
      <c r="I131" s="9"/>
      <c r="J131" s="9"/>
      <c r="K131" s="26"/>
      <c r="L131" s="110"/>
      <c r="M131" s="9"/>
      <c r="N131" s="9"/>
      <c r="O131" s="9"/>
      <c r="P131" s="9"/>
      <c r="U131" s="9"/>
    </row>
    <row r="132" spans="5:21" s="5" customFormat="1" x14ac:dyDescent="0.2">
      <c r="E132" s="9"/>
      <c r="F132" s="126"/>
      <c r="G132" s="26"/>
      <c r="H132" s="9"/>
      <c r="I132" s="9"/>
      <c r="J132" s="9"/>
      <c r="K132" s="26"/>
      <c r="L132" s="110"/>
      <c r="M132" s="9"/>
      <c r="N132" s="9"/>
      <c r="O132" s="9"/>
      <c r="P132" s="9"/>
      <c r="U132" s="9"/>
    </row>
    <row r="133" spans="5:21" s="5" customFormat="1" x14ac:dyDescent="0.2">
      <c r="E133" s="9"/>
      <c r="F133" s="126"/>
      <c r="G133" s="26"/>
      <c r="H133" s="9"/>
      <c r="I133" s="9"/>
      <c r="J133" s="9"/>
      <c r="K133" s="26"/>
      <c r="L133" s="110"/>
      <c r="M133" s="9"/>
      <c r="N133" s="9"/>
      <c r="O133" s="9"/>
      <c r="P133" s="9"/>
      <c r="U133" s="9"/>
    </row>
  </sheetData>
  <sheetProtection selectLockedCells="1" selectUnlockedCells="1"/>
  <mergeCells count="16">
    <mergeCell ref="W5:W69"/>
    <mergeCell ref="C1:V1"/>
    <mergeCell ref="A1:B1"/>
    <mergeCell ref="P6:Q6"/>
    <mergeCell ref="U6:V6"/>
    <mergeCell ref="K6:L6"/>
    <mergeCell ref="A2:V2"/>
    <mergeCell ref="A3:V3"/>
    <mergeCell ref="T4:V4"/>
    <mergeCell ref="A5:A6"/>
    <mergeCell ref="B5:B6"/>
    <mergeCell ref="C5:G5"/>
    <mergeCell ref="H5:L5"/>
    <mergeCell ref="M5:Q5"/>
    <mergeCell ref="R5:V5"/>
    <mergeCell ref="F6:G6"/>
  </mergeCells>
  <printOptions horizontalCentered="1" verticalCentered="1"/>
  <pageMargins left="0" right="0" top="0" bottom="0" header="0" footer="0"/>
  <pageSetup paperSize="9" scale="52" firstPageNumber="0" orientation="landscape" horizontalDpi="300" verticalDpi="300" r:id="rId1"/>
  <headerFooter alignWithMargins="0"/>
  <rowBreaks count="1" manualBreakCount="1">
    <brk id="69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31"/>
  <sheetViews>
    <sheetView view="pageBreakPreview" topLeftCell="A58" zoomScale="90" zoomScaleNormal="100" zoomScaleSheetLayoutView="90" workbookViewId="0">
      <selection activeCell="L3" sqref="L3:L67"/>
    </sheetView>
  </sheetViews>
  <sheetFormatPr defaultRowHeight="12.75" x14ac:dyDescent="0.2"/>
  <cols>
    <col min="1" max="1" width="5.7109375" style="2" customWidth="1"/>
    <col min="2" max="2" width="31" style="2" customWidth="1"/>
    <col min="3" max="4" width="9.85546875" style="2" customWidth="1"/>
    <col min="5" max="5" width="9.5703125" style="3" customWidth="1"/>
    <col min="6" max="6" width="9.7109375" style="2" customWidth="1"/>
    <col min="7" max="7" width="7.85546875" style="4" customWidth="1"/>
    <col min="8" max="8" width="9.7109375" style="2" customWidth="1"/>
    <col min="9" max="9" width="9.85546875" style="3" customWidth="1"/>
    <col min="10" max="10" width="11" style="2" customWidth="1"/>
    <col min="11" max="11" width="15.28515625" style="4" customWidth="1"/>
    <col min="12" max="223" width="9.140625" style="5" customWidth="1"/>
    <col min="224" max="224" width="9.140625" style="2" customWidth="1"/>
    <col min="225" max="16384" width="9.140625" style="2"/>
  </cols>
  <sheetData>
    <row r="1" spans="1:256" s="19" customFormat="1" ht="24.95" customHeight="1" x14ac:dyDescent="0.25">
      <c r="A1" s="8" t="s">
        <v>85</v>
      </c>
      <c r="C1" s="27" t="s">
        <v>86</v>
      </c>
      <c r="D1" s="27"/>
      <c r="E1" s="28"/>
      <c r="F1" s="27"/>
      <c r="G1" s="28"/>
      <c r="H1" s="27"/>
      <c r="I1" s="28"/>
      <c r="J1" s="27"/>
      <c r="K1" s="28"/>
    </row>
    <row r="2" spans="1:256" s="21" customFormat="1" ht="18.75" customHeight="1" x14ac:dyDescent="0.25">
      <c r="A2" s="8"/>
      <c r="B2" s="19"/>
      <c r="C2" s="166" t="str">
        <f>T1M!C2</f>
        <v>DATA FOR THE YEAR ENDED JUNE 2021</v>
      </c>
      <c r="D2" s="166"/>
      <c r="E2" s="166"/>
      <c r="F2" s="166"/>
      <c r="G2" s="166"/>
      <c r="H2" s="166"/>
      <c r="I2" s="166"/>
      <c r="J2" s="161" t="s">
        <v>3</v>
      </c>
      <c r="K2" s="161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</row>
    <row r="3" spans="1:256" s="21" customFormat="1" ht="14.25" customHeight="1" x14ac:dyDescent="0.2">
      <c r="A3" s="162" t="s">
        <v>4</v>
      </c>
      <c r="B3" s="163" t="s">
        <v>5</v>
      </c>
      <c r="C3" s="164" t="s">
        <v>87</v>
      </c>
      <c r="D3" s="164"/>
      <c r="E3" s="164"/>
      <c r="F3" s="164"/>
      <c r="G3" s="164"/>
      <c r="H3" s="164" t="s">
        <v>88</v>
      </c>
      <c r="I3" s="164"/>
      <c r="J3" s="164"/>
      <c r="K3" s="164"/>
      <c r="L3" s="146" t="s">
        <v>89</v>
      </c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</row>
    <row r="4" spans="1:256" s="21" customFormat="1" ht="26.45" customHeight="1" x14ac:dyDescent="0.2">
      <c r="A4" s="162"/>
      <c r="B4" s="163"/>
      <c r="C4" s="11" t="str">
        <f>AsOn!A1</f>
        <v>AS ON 31ST MAR'21</v>
      </c>
      <c r="D4" s="11" t="str">
        <f>AsOn!B1</f>
        <v>AS ON 30TH JUNE'20</v>
      </c>
      <c r="E4" s="11" t="str">
        <f>AsOn!C1</f>
        <v>AS ON 30TH JUNE'21</v>
      </c>
      <c r="F4" s="165" t="str">
        <f>"GROWTH DURING THE YEAR " &amp;AsOn!D1</f>
        <v>GROWTH DURING THE YEAR 2021-22</v>
      </c>
      <c r="G4" s="165"/>
      <c r="H4" s="11" t="str">
        <f>AsOn!A1</f>
        <v>AS ON 31ST MAR'21</v>
      </c>
      <c r="I4" s="11" t="str">
        <f>AsOn!B1</f>
        <v>AS ON 30TH JUNE'20</v>
      </c>
      <c r="J4" s="11" t="str">
        <f>AsOn!C1</f>
        <v>AS ON 30TH JUNE'21</v>
      </c>
      <c r="K4" s="132" t="str">
        <f>"GROWTH DURING THE YEAR " &amp;AsOn!D1</f>
        <v>GROWTH DURING THE YEAR 2021-22</v>
      </c>
      <c r="L4" s="146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</row>
    <row r="5" spans="1:256" s="30" customFormat="1" ht="12" customHeight="1" x14ac:dyDescent="0.2">
      <c r="A5" s="132"/>
      <c r="B5" s="132"/>
      <c r="C5" s="136" t="str">
        <f>RIGHT(C4,7)</f>
        <v xml:space="preserve"> MAR'21</v>
      </c>
      <c r="D5" s="136" t="str">
        <f t="shared" ref="D5:E5" si="0">RIGHT(D4,7)</f>
        <v>JUNE'20</v>
      </c>
      <c r="E5" s="136" t="str">
        <f t="shared" si="0"/>
        <v>JUNE'21</v>
      </c>
      <c r="F5" s="29" t="s">
        <v>90</v>
      </c>
      <c r="G5" s="29" t="s">
        <v>84</v>
      </c>
      <c r="H5" s="136" t="str">
        <f>RIGHT(H4,7)</f>
        <v xml:space="preserve"> MAR'21</v>
      </c>
      <c r="I5" s="136" t="str">
        <f t="shared" ref="I5:J5" si="1">RIGHT(I4,7)</f>
        <v>JUNE'20</v>
      </c>
      <c r="J5" s="136" t="str">
        <f t="shared" si="1"/>
        <v>JUNE'21</v>
      </c>
      <c r="K5" s="29" t="s">
        <v>90</v>
      </c>
      <c r="L5" s="146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</row>
    <row r="6" spans="1:256" ht="12" customHeight="1" x14ac:dyDescent="0.2">
      <c r="A6" s="105">
        <v>1</v>
      </c>
      <c r="B6" s="108" t="s">
        <v>13</v>
      </c>
      <c r="C6" s="112">
        <v>0</v>
      </c>
      <c r="D6" s="112">
        <v>0</v>
      </c>
      <c r="E6" s="112">
        <v>0</v>
      </c>
      <c r="F6" s="112">
        <f>+(E6-C6)</f>
        <v>0</v>
      </c>
      <c r="G6" s="117" t="str">
        <f>IF(C6=0,"",(E6-C6)/C6*100)</f>
        <v/>
      </c>
      <c r="H6" s="112">
        <v>0</v>
      </c>
      <c r="I6" s="112">
        <v>0</v>
      </c>
      <c r="J6" s="112">
        <v>0</v>
      </c>
      <c r="K6" s="112">
        <f t="shared" ref="K6:K56" si="2">+(J6-H6)</f>
        <v>0</v>
      </c>
      <c r="L6" s="146"/>
    </row>
    <row r="7" spans="1:256" ht="12" customHeight="1" x14ac:dyDescent="0.2">
      <c r="A7" s="105">
        <v>2</v>
      </c>
      <c r="B7" s="108" t="s">
        <v>14</v>
      </c>
      <c r="C7" s="112">
        <v>0</v>
      </c>
      <c r="D7" s="112">
        <v>0</v>
      </c>
      <c r="E7" s="112">
        <v>0</v>
      </c>
      <c r="F7" s="112">
        <f t="shared" ref="F7:F26" si="3">+(E7-C7)</f>
        <v>0</v>
      </c>
      <c r="G7" s="117" t="str">
        <f t="shared" ref="G7:G26" si="4">IF(C7=0,"",(E7-C7)/C7*100)</f>
        <v/>
      </c>
      <c r="H7" s="112">
        <v>0</v>
      </c>
      <c r="I7" s="112">
        <v>0</v>
      </c>
      <c r="J7" s="112">
        <v>0</v>
      </c>
      <c r="K7" s="112">
        <f t="shared" si="2"/>
        <v>0</v>
      </c>
      <c r="L7" s="146"/>
    </row>
    <row r="8" spans="1:256" ht="13.5" x14ac:dyDescent="0.2">
      <c r="A8" s="105">
        <v>3</v>
      </c>
      <c r="B8" s="108" t="s">
        <v>15</v>
      </c>
      <c r="C8" s="112">
        <v>0</v>
      </c>
      <c r="D8" s="112">
        <v>83.18</v>
      </c>
      <c r="E8" s="112">
        <v>0</v>
      </c>
      <c r="F8" s="112">
        <f t="shared" si="3"/>
        <v>0</v>
      </c>
      <c r="G8" s="117" t="str">
        <f t="shared" si="4"/>
        <v/>
      </c>
      <c r="H8" s="112">
        <v>0</v>
      </c>
      <c r="I8" s="112">
        <v>0.9</v>
      </c>
      <c r="J8" s="112">
        <v>0</v>
      </c>
      <c r="K8" s="112">
        <f t="shared" si="2"/>
        <v>0</v>
      </c>
      <c r="L8" s="146"/>
    </row>
    <row r="9" spans="1:256" ht="13.5" x14ac:dyDescent="0.2">
      <c r="A9" s="105">
        <v>4</v>
      </c>
      <c r="B9" s="108" t="s">
        <v>16</v>
      </c>
      <c r="C9" s="112">
        <v>0</v>
      </c>
      <c r="D9" s="112">
        <v>0</v>
      </c>
      <c r="E9" s="112">
        <v>0</v>
      </c>
      <c r="F9" s="112">
        <f t="shared" si="3"/>
        <v>0</v>
      </c>
      <c r="G9" s="117" t="str">
        <f t="shared" si="4"/>
        <v/>
      </c>
      <c r="H9" s="112">
        <v>0</v>
      </c>
      <c r="I9" s="112">
        <v>0</v>
      </c>
      <c r="J9" s="112">
        <v>0</v>
      </c>
      <c r="K9" s="112">
        <f t="shared" si="2"/>
        <v>0</v>
      </c>
      <c r="L9" s="146"/>
    </row>
    <row r="10" spans="1:256" ht="13.5" x14ac:dyDescent="0.2">
      <c r="A10" s="105">
        <v>5</v>
      </c>
      <c r="B10" s="108" t="s">
        <v>17</v>
      </c>
      <c r="C10" s="112">
        <v>0</v>
      </c>
      <c r="D10" s="112">
        <v>0</v>
      </c>
      <c r="E10" s="112">
        <v>0</v>
      </c>
      <c r="F10" s="112">
        <f t="shared" si="3"/>
        <v>0</v>
      </c>
      <c r="G10" s="117" t="str">
        <f t="shared" si="4"/>
        <v/>
      </c>
      <c r="H10" s="112">
        <v>0</v>
      </c>
      <c r="I10" s="112">
        <v>0</v>
      </c>
      <c r="J10" s="112">
        <v>0</v>
      </c>
      <c r="K10" s="112">
        <f t="shared" si="2"/>
        <v>0</v>
      </c>
      <c r="L10" s="146"/>
    </row>
    <row r="11" spans="1:256" ht="13.5" x14ac:dyDescent="0.2">
      <c r="A11" s="105">
        <v>6</v>
      </c>
      <c r="B11" s="108" t="s">
        <v>18</v>
      </c>
      <c r="C11" s="112">
        <v>0</v>
      </c>
      <c r="D11" s="112">
        <v>2.5299999999999998</v>
      </c>
      <c r="E11" s="112">
        <v>0</v>
      </c>
      <c r="F11" s="112">
        <f t="shared" si="3"/>
        <v>0</v>
      </c>
      <c r="G11" s="117" t="str">
        <f t="shared" si="4"/>
        <v/>
      </c>
      <c r="H11" s="112">
        <v>0</v>
      </c>
      <c r="I11" s="112">
        <v>0.04</v>
      </c>
      <c r="J11" s="112">
        <v>0</v>
      </c>
      <c r="K11" s="112">
        <f t="shared" si="2"/>
        <v>0</v>
      </c>
      <c r="L11" s="146"/>
    </row>
    <row r="12" spans="1:256" ht="13.5" x14ac:dyDescent="0.2">
      <c r="A12" s="105">
        <v>7</v>
      </c>
      <c r="B12" s="108" t="s">
        <v>19</v>
      </c>
      <c r="C12" s="112">
        <v>0</v>
      </c>
      <c r="D12" s="112">
        <v>0</v>
      </c>
      <c r="E12" s="112">
        <v>0</v>
      </c>
      <c r="F12" s="112">
        <f t="shared" si="3"/>
        <v>0</v>
      </c>
      <c r="G12" s="117" t="str">
        <f t="shared" si="4"/>
        <v/>
      </c>
      <c r="H12" s="112">
        <v>0</v>
      </c>
      <c r="I12" s="112">
        <v>0</v>
      </c>
      <c r="J12" s="112">
        <v>0</v>
      </c>
      <c r="K12" s="112">
        <f t="shared" si="2"/>
        <v>0</v>
      </c>
      <c r="L12" s="146"/>
    </row>
    <row r="13" spans="1:256" ht="13.5" x14ac:dyDescent="0.2">
      <c r="A13" s="105">
        <v>8</v>
      </c>
      <c r="B13" s="108" t="s">
        <v>20</v>
      </c>
      <c r="C13" s="112">
        <v>0</v>
      </c>
      <c r="D13" s="112">
        <v>0</v>
      </c>
      <c r="E13" s="112">
        <v>0</v>
      </c>
      <c r="F13" s="112">
        <f t="shared" si="3"/>
        <v>0</v>
      </c>
      <c r="G13" s="117" t="str">
        <f t="shared" si="4"/>
        <v/>
      </c>
      <c r="H13" s="112">
        <v>0</v>
      </c>
      <c r="I13" s="112">
        <v>0</v>
      </c>
      <c r="J13" s="112">
        <v>0</v>
      </c>
      <c r="K13" s="112">
        <f t="shared" si="2"/>
        <v>0</v>
      </c>
      <c r="L13" s="146"/>
    </row>
    <row r="14" spans="1:256" ht="13.5" x14ac:dyDescent="0.2">
      <c r="A14" s="105">
        <v>9</v>
      </c>
      <c r="B14" s="108" t="s">
        <v>21</v>
      </c>
      <c r="C14" s="112">
        <v>0</v>
      </c>
      <c r="D14" s="112">
        <v>0</v>
      </c>
      <c r="E14" s="112">
        <v>0</v>
      </c>
      <c r="F14" s="112">
        <f t="shared" si="3"/>
        <v>0</v>
      </c>
      <c r="G14" s="117" t="str">
        <f t="shared" si="4"/>
        <v/>
      </c>
      <c r="H14" s="112">
        <v>0</v>
      </c>
      <c r="I14" s="112">
        <v>0</v>
      </c>
      <c r="J14" s="112">
        <v>0</v>
      </c>
      <c r="K14" s="112">
        <f t="shared" si="2"/>
        <v>0</v>
      </c>
      <c r="L14" s="146"/>
    </row>
    <row r="15" spans="1:256" ht="13.5" x14ac:dyDescent="0.2">
      <c r="A15" s="105">
        <v>10</v>
      </c>
      <c r="B15" s="108" t="s">
        <v>22</v>
      </c>
      <c r="C15" s="112">
        <v>0</v>
      </c>
      <c r="D15" s="112">
        <v>1.58</v>
      </c>
      <c r="E15" s="112">
        <v>0</v>
      </c>
      <c r="F15" s="112">
        <f t="shared" si="3"/>
        <v>0</v>
      </c>
      <c r="G15" s="117" t="str">
        <f t="shared" si="4"/>
        <v/>
      </c>
      <c r="H15" s="112">
        <v>0</v>
      </c>
      <c r="I15" s="112">
        <v>0.04</v>
      </c>
      <c r="J15" s="112">
        <v>0</v>
      </c>
      <c r="K15" s="112">
        <f t="shared" si="2"/>
        <v>0</v>
      </c>
      <c r="L15" s="146"/>
    </row>
    <row r="16" spans="1:256" ht="13.5" x14ac:dyDescent="0.2">
      <c r="A16" s="105">
        <v>11</v>
      </c>
      <c r="B16" s="108" t="s">
        <v>23</v>
      </c>
      <c r="C16" s="112">
        <v>0</v>
      </c>
      <c r="D16" s="112">
        <v>0</v>
      </c>
      <c r="E16" s="112">
        <v>0</v>
      </c>
      <c r="F16" s="112">
        <f t="shared" si="3"/>
        <v>0</v>
      </c>
      <c r="G16" s="117" t="str">
        <f t="shared" si="4"/>
        <v/>
      </c>
      <c r="H16" s="112">
        <v>0</v>
      </c>
      <c r="I16" s="112">
        <v>0</v>
      </c>
      <c r="J16" s="112">
        <v>0</v>
      </c>
      <c r="K16" s="112">
        <f t="shared" si="2"/>
        <v>0</v>
      </c>
      <c r="L16" s="146"/>
    </row>
    <row r="17" spans="1:256" ht="13.5" x14ac:dyDescent="0.2">
      <c r="A17" s="105">
        <v>12</v>
      </c>
      <c r="B17" s="108" t="s">
        <v>24</v>
      </c>
      <c r="C17" s="112">
        <v>0</v>
      </c>
      <c r="D17" s="112">
        <v>0</v>
      </c>
      <c r="E17" s="112">
        <v>0</v>
      </c>
      <c r="F17" s="112">
        <f t="shared" si="3"/>
        <v>0</v>
      </c>
      <c r="G17" s="117" t="str">
        <f t="shared" si="4"/>
        <v/>
      </c>
      <c r="H17" s="112">
        <v>0</v>
      </c>
      <c r="I17" s="112">
        <v>0</v>
      </c>
      <c r="J17" s="112">
        <v>0</v>
      </c>
      <c r="K17" s="112">
        <f t="shared" si="2"/>
        <v>0</v>
      </c>
      <c r="L17" s="146"/>
    </row>
    <row r="18" spans="1:256" ht="13.5" x14ac:dyDescent="0.2">
      <c r="A18" s="105">
        <v>13</v>
      </c>
      <c r="B18" s="108" t="s">
        <v>25</v>
      </c>
      <c r="C18" s="112">
        <v>0</v>
      </c>
      <c r="D18" s="112">
        <v>0</v>
      </c>
      <c r="E18" s="112">
        <v>0</v>
      </c>
      <c r="F18" s="112">
        <f t="shared" si="3"/>
        <v>0</v>
      </c>
      <c r="G18" s="117" t="str">
        <f t="shared" si="4"/>
        <v/>
      </c>
      <c r="H18" s="112">
        <v>0</v>
      </c>
      <c r="I18" s="112">
        <v>0</v>
      </c>
      <c r="J18" s="112">
        <v>0</v>
      </c>
      <c r="K18" s="112">
        <f t="shared" si="2"/>
        <v>0</v>
      </c>
      <c r="L18" s="146"/>
    </row>
    <row r="19" spans="1:256" ht="13.5" x14ac:dyDescent="0.2">
      <c r="A19" s="105">
        <v>14</v>
      </c>
      <c r="B19" s="108" t="s">
        <v>26</v>
      </c>
      <c r="C19" s="112">
        <v>99.7</v>
      </c>
      <c r="D19" s="112">
        <v>0</v>
      </c>
      <c r="E19" s="112">
        <v>0</v>
      </c>
      <c r="F19" s="112">
        <f t="shared" si="3"/>
        <v>-99.7</v>
      </c>
      <c r="G19" s="117">
        <f t="shared" si="4"/>
        <v>-100</v>
      </c>
      <c r="H19" s="112">
        <v>1.39</v>
      </c>
      <c r="I19" s="112">
        <v>0</v>
      </c>
      <c r="J19" s="112">
        <v>0</v>
      </c>
      <c r="K19" s="112">
        <f t="shared" si="2"/>
        <v>-1.39</v>
      </c>
      <c r="L19" s="146"/>
    </row>
    <row r="20" spans="1:256" ht="13.5" x14ac:dyDescent="0.2">
      <c r="A20" s="105">
        <v>15</v>
      </c>
      <c r="B20" s="108" t="s">
        <v>27</v>
      </c>
      <c r="C20" s="112">
        <v>0</v>
      </c>
      <c r="D20" s="112">
        <v>0</v>
      </c>
      <c r="E20" s="112">
        <v>0</v>
      </c>
      <c r="F20" s="112">
        <f t="shared" si="3"/>
        <v>0</v>
      </c>
      <c r="G20" s="117" t="str">
        <f t="shared" si="4"/>
        <v/>
      </c>
      <c r="H20" s="112">
        <v>0</v>
      </c>
      <c r="I20" s="112">
        <v>0</v>
      </c>
      <c r="J20" s="112">
        <v>0</v>
      </c>
      <c r="K20" s="112">
        <f t="shared" si="2"/>
        <v>0</v>
      </c>
      <c r="L20" s="146"/>
    </row>
    <row r="21" spans="1:256" ht="13.5" x14ac:dyDescent="0.2">
      <c r="A21" s="105">
        <v>16</v>
      </c>
      <c r="B21" s="108" t="s">
        <v>28</v>
      </c>
      <c r="C21" s="112">
        <v>368.68</v>
      </c>
      <c r="D21" s="112">
        <v>28.32</v>
      </c>
      <c r="E21" s="112">
        <v>364.3</v>
      </c>
      <c r="F21" s="112">
        <f t="shared" si="3"/>
        <v>-4.3799999999999955</v>
      </c>
      <c r="G21" s="117">
        <f t="shared" si="4"/>
        <v>-1.1880221330150795</v>
      </c>
      <c r="H21" s="112">
        <v>1.07</v>
      </c>
      <c r="I21" s="112">
        <v>0.1</v>
      </c>
      <c r="J21" s="112">
        <v>1.05</v>
      </c>
      <c r="K21" s="112">
        <f t="shared" si="2"/>
        <v>-2.0000000000000018E-2</v>
      </c>
      <c r="L21" s="146"/>
    </row>
    <row r="22" spans="1:256" ht="13.5" x14ac:dyDescent="0.2">
      <c r="A22" s="105">
        <v>17</v>
      </c>
      <c r="B22" s="108" t="s">
        <v>29</v>
      </c>
      <c r="C22" s="112">
        <v>0</v>
      </c>
      <c r="D22" s="112">
        <v>0</v>
      </c>
      <c r="E22" s="112">
        <v>0</v>
      </c>
      <c r="F22" s="112">
        <f t="shared" si="3"/>
        <v>0</v>
      </c>
      <c r="G22" s="117" t="str">
        <f t="shared" si="4"/>
        <v/>
      </c>
      <c r="H22" s="112">
        <v>0</v>
      </c>
      <c r="I22" s="112">
        <v>0</v>
      </c>
      <c r="J22" s="112">
        <v>0</v>
      </c>
      <c r="K22" s="112">
        <f t="shared" si="2"/>
        <v>0</v>
      </c>
      <c r="L22" s="146"/>
    </row>
    <row r="23" spans="1:256" ht="13.5" x14ac:dyDescent="0.2">
      <c r="A23" s="105">
        <v>18</v>
      </c>
      <c r="B23" s="108" t="s">
        <v>30</v>
      </c>
      <c r="C23" s="112">
        <v>0</v>
      </c>
      <c r="D23" s="112">
        <v>0</v>
      </c>
      <c r="E23" s="112">
        <v>0</v>
      </c>
      <c r="F23" s="112">
        <f t="shared" si="3"/>
        <v>0</v>
      </c>
      <c r="G23" s="117" t="str">
        <f t="shared" si="4"/>
        <v/>
      </c>
      <c r="H23" s="112">
        <v>0</v>
      </c>
      <c r="I23" s="112">
        <v>0</v>
      </c>
      <c r="J23" s="112">
        <v>0</v>
      </c>
      <c r="K23" s="112">
        <f t="shared" si="2"/>
        <v>0</v>
      </c>
      <c r="L23" s="146"/>
    </row>
    <row r="24" spans="1:256" ht="13.5" x14ac:dyDescent="0.2">
      <c r="A24" s="105">
        <v>19</v>
      </c>
      <c r="B24" s="108" t="s">
        <v>31</v>
      </c>
      <c r="C24" s="112">
        <v>269.52</v>
      </c>
      <c r="D24" s="112">
        <v>227.1</v>
      </c>
      <c r="E24" s="112">
        <v>264.36</v>
      </c>
      <c r="F24" s="112">
        <f t="shared" si="3"/>
        <v>-5.1599999999999682</v>
      </c>
      <c r="G24" s="117">
        <f t="shared" si="4"/>
        <v>-1.9145146927871657</v>
      </c>
      <c r="H24" s="112">
        <v>5.85</v>
      </c>
      <c r="I24" s="112">
        <v>3.12</v>
      </c>
      <c r="J24" s="112">
        <v>5.78</v>
      </c>
      <c r="K24" s="112">
        <f t="shared" si="2"/>
        <v>-6.9999999999999396E-2</v>
      </c>
      <c r="L24" s="146"/>
    </row>
    <row r="25" spans="1:256" ht="13.5" x14ac:dyDescent="0.2">
      <c r="A25" s="105">
        <v>20</v>
      </c>
      <c r="B25" s="108" t="s">
        <v>32</v>
      </c>
      <c r="C25" s="112">
        <v>0</v>
      </c>
      <c r="D25" s="112">
        <v>0</v>
      </c>
      <c r="E25" s="112">
        <v>0</v>
      </c>
      <c r="F25" s="112">
        <f t="shared" si="3"/>
        <v>0</v>
      </c>
      <c r="G25" s="117" t="str">
        <f t="shared" si="4"/>
        <v/>
      </c>
      <c r="H25" s="112">
        <v>0</v>
      </c>
      <c r="I25" s="112">
        <v>0</v>
      </c>
      <c r="J25" s="112">
        <v>0</v>
      </c>
      <c r="K25" s="112">
        <f t="shared" si="2"/>
        <v>0</v>
      </c>
      <c r="L25" s="146"/>
    </row>
    <row r="26" spans="1:256" ht="13.5" x14ac:dyDescent="0.2">
      <c r="A26" s="105">
        <v>21</v>
      </c>
      <c r="B26" s="108" t="s">
        <v>33</v>
      </c>
      <c r="C26" s="112">
        <v>0</v>
      </c>
      <c r="D26" s="112">
        <v>0</v>
      </c>
      <c r="E26" s="112">
        <v>0</v>
      </c>
      <c r="F26" s="112">
        <f t="shared" si="3"/>
        <v>0</v>
      </c>
      <c r="G26" s="117" t="str">
        <f t="shared" si="4"/>
        <v/>
      </c>
      <c r="H26" s="112">
        <v>0</v>
      </c>
      <c r="I26" s="112">
        <v>0</v>
      </c>
      <c r="J26" s="112">
        <v>0</v>
      </c>
      <c r="K26" s="112">
        <f t="shared" si="2"/>
        <v>0</v>
      </c>
      <c r="L26" s="146"/>
    </row>
    <row r="27" spans="1:256" s="19" customFormat="1" ht="13.5" x14ac:dyDescent="0.2">
      <c r="A27" s="15"/>
      <c r="B27" s="22" t="s">
        <v>34</v>
      </c>
      <c r="C27" s="35">
        <f>SUM(C6:C26)</f>
        <v>737.9</v>
      </c>
      <c r="D27" s="35">
        <f>SUM(D6:D26)</f>
        <v>342.71000000000004</v>
      </c>
      <c r="E27" s="35">
        <f>SUM(E6:E26)</f>
        <v>628.66000000000008</v>
      </c>
      <c r="F27" s="35">
        <f t="shared" ref="F27:F28" si="5">+(E27-C27)</f>
        <v>-109.2399999999999</v>
      </c>
      <c r="G27" s="36">
        <f t="shared" ref="G27:G28" si="6">IF(C27=0,"",(E27-C27)/C27*100)</f>
        <v>-14.804174007318052</v>
      </c>
      <c r="H27" s="35">
        <f>C27/(T1d!C27)%</f>
        <v>2.3566805137748759</v>
      </c>
      <c r="I27" s="35">
        <f>D27/(T1d!D27)%</f>
        <v>1.1476669753143269</v>
      </c>
      <c r="J27" s="35">
        <f>E27/(T1d!E27)%</f>
        <v>2.020472120563686</v>
      </c>
      <c r="K27" s="35">
        <f>+(J27-H27)</f>
        <v>-0.33620839321118989</v>
      </c>
      <c r="L27" s="146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</row>
    <row r="28" spans="1:256" ht="13.5" x14ac:dyDescent="0.2">
      <c r="A28" s="105">
        <v>22</v>
      </c>
      <c r="B28" s="108" t="s">
        <v>35</v>
      </c>
      <c r="C28" s="112">
        <v>0</v>
      </c>
      <c r="D28" s="112">
        <v>0</v>
      </c>
      <c r="E28" s="112">
        <v>0</v>
      </c>
      <c r="F28" s="112">
        <f t="shared" si="5"/>
        <v>0</v>
      </c>
      <c r="G28" s="117" t="str">
        <f t="shared" si="6"/>
        <v/>
      </c>
      <c r="H28" s="112">
        <v>0</v>
      </c>
      <c r="I28" s="112">
        <v>0</v>
      </c>
      <c r="J28" s="112">
        <v>0</v>
      </c>
      <c r="K28" s="112">
        <f t="shared" si="2"/>
        <v>0</v>
      </c>
      <c r="L28" s="146"/>
    </row>
    <row r="29" spans="1:256" ht="13.5" x14ac:dyDescent="0.2">
      <c r="A29" s="105">
        <v>23</v>
      </c>
      <c r="B29" s="108" t="s">
        <v>36</v>
      </c>
      <c r="C29" s="112">
        <v>0</v>
      </c>
      <c r="D29" s="112">
        <v>0</v>
      </c>
      <c r="E29" s="112">
        <v>0</v>
      </c>
      <c r="F29" s="112">
        <f t="shared" ref="F29:F46" si="7">+(E29-C29)</f>
        <v>0</v>
      </c>
      <c r="G29" s="117" t="str">
        <f t="shared" ref="G29:G46" si="8">IF(C29=0,"",(E29-C29)/C29*100)</f>
        <v/>
      </c>
      <c r="H29" s="112">
        <v>0</v>
      </c>
      <c r="I29" s="112">
        <v>0</v>
      </c>
      <c r="J29" s="112">
        <v>0</v>
      </c>
      <c r="K29" s="112">
        <f t="shared" si="2"/>
        <v>0</v>
      </c>
      <c r="L29" s="146"/>
    </row>
    <row r="30" spans="1:256" ht="13.5" x14ac:dyDescent="0.2">
      <c r="A30" s="105">
        <v>24</v>
      </c>
      <c r="B30" s="108" t="s">
        <v>37</v>
      </c>
      <c r="C30" s="112">
        <v>0</v>
      </c>
      <c r="D30" s="112">
        <v>0</v>
      </c>
      <c r="E30" s="112">
        <v>0</v>
      </c>
      <c r="F30" s="112">
        <f t="shared" si="7"/>
        <v>0</v>
      </c>
      <c r="G30" s="117" t="str">
        <f t="shared" si="8"/>
        <v/>
      </c>
      <c r="H30" s="112">
        <v>0</v>
      </c>
      <c r="I30" s="112">
        <v>0</v>
      </c>
      <c r="J30" s="112">
        <v>0</v>
      </c>
      <c r="K30" s="112">
        <f t="shared" si="2"/>
        <v>0</v>
      </c>
      <c r="L30" s="146"/>
    </row>
    <row r="31" spans="1:256" ht="13.5" x14ac:dyDescent="0.2">
      <c r="A31" s="105">
        <v>25</v>
      </c>
      <c r="B31" s="108" t="s">
        <v>38</v>
      </c>
      <c r="C31" s="112">
        <v>0</v>
      </c>
      <c r="D31" s="112">
        <v>0</v>
      </c>
      <c r="E31" s="112">
        <v>0</v>
      </c>
      <c r="F31" s="112">
        <f t="shared" si="7"/>
        <v>0</v>
      </c>
      <c r="G31" s="117" t="str">
        <f t="shared" si="8"/>
        <v/>
      </c>
      <c r="H31" s="112">
        <v>0</v>
      </c>
      <c r="I31" s="112">
        <v>0</v>
      </c>
      <c r="J31" s="112">
        <v>0</v>
      </c>
      <c r="K31" s="112">
        <f t="shared" si="2"/>
        <v>0</v>
      </c>
      <c r="L31" s="146"/>
    </row>
    <row r="32" spans="1:256" ht="13.5" x14ac:dyDescent="0.2">
      <c r="A32" s="105">
        <v>26</v>
      </c>
      <c r="B32" s="108" t="s">
        <v>39</v>
      </c>
      <c r="C32" s="112">
        <v>0</v>
      </c>
      <c r="D32" s="112">
        <v>0</v>
      </c>
      <c r="E32" s="112">
        <v>0</v>
      </c>
      <c r="F32" s="112">
        <f t="shared" si="7"/>
        <v>0</v>
      </c>
      <c r="G32" s="117" t="str">
        <f t="shared" si="8"/>
        <v/>
      </c>
      <c r="H32" s="112">
        <v>0</v>
      </c>
      <c r="I32" s="112">
        <v>0</v>
      </c>
      <c r="J32" s="112">
        <v>0</v>
      </c>
      <c r="K32" s="112">
        <f t="shared" si="2"/>
        <v>0</v>
      </c>
      <c r="L32" s="146"/>
    </row>
    <row r="33" spans="1:223" ht="13.5" x14ac:dyDescent="0.2">
      <c r="A33" s="105">
        <v>27</v>
      </c>
      <c r="B33" s="108" t="s">
        <v>40</v>
      </c>
      <c r="C33" s="112">
        <v>0</v>
      </c>
      <c r="D33" s="112">
        <v>0</v>
      </c>
      <c r="E33" s="112">
        <v>0</v>
      </c>
      <c r="F33" s="112">
        <f t="shared" si="7"/>
        <v>0</v>
      </c>
      <c r="G33" s="117" t="str">
        <f t="shared" si="8"/>
        <v/>
      </c>
      <c r="H33" s="112">
        <v>0</v>
      </c>
      <c r="I33" s="112">
        <v>0</v>
      </c>
      <c r="J33" s="112">
        <v>0</v>
      </c>
      <c r="K33" s="112">
        <f t="shared" si="2"/>
        <v>0</v>
      </c>
      <c r="L33" s="146"/>
    </row>
    <row r="34" spans="1:223" ht="13.5" x14ac:dyDescent="0.2">
      <c r="A34" s="105">
        <v>28</v>
      </c>
      <c r="B34" s="108" t="s">
        <v>41</v>
      </c>
      <c r="C34" s="112">
        <v>0</v>
      </c>
      <c r="D34" s="112">
        <v>0</v>
      </c>
      <c r="E34" s="112">
        <v>0</v>
      </c>
      <c r="F34" s="112">
        <f t="shared" si="7"/>
        <v>0</v>
      </c>
      <c r="G34" s="117" t="str">
        <f t="shared" si="8"/>
        <v/>
      </c>
      <c r="H34" s="112">
        <v>0</v>
      </c>
      <c r="I34" s="112">
        <v>0</v>
      </c>
      <c r="J34" s="112">
        <v>0</v>
      </c>
      <c r="K34" s="112">
        <f t="shared" si="2"/>
        <v>0</v>
      </c>
      <c r="L34" s="146"/>
    </row>
    <row r="35" spans="1:223" ht="13.5" x14ac:dyDescent="0.2">
      <c r="A35" s="105">
        <v>29</v>
      </c>
      <c r="B35" s="108" t="s">
        <v>42</v>
      </c>
      <c r="C35" s="112">
        <v>0</v>
      </c>
      <c r="D35" s="112">
        <v>0</v>
      </c>
      <c r="E35" s="112">
        <v>0</v>
      </c>
      <c r="F35" s="112">
        <f t="shared" si="7"/>
        <v>0</v>
      </c>
      <c r="G35" s="117" t="str">
        <f t="shared" si="8"/>
        <v/>
      </c>
      <c r="H35" s="112">
        <v>0</v>
      </c>
      <c r="I35" s="112">
        <v>0</v>
      </c>
      <c r="J35" s="112">
        <v>0</v>
      </c>
      <c r="K35" s="112">
        <f t="shared" si="2"/>
        <v>0</v>
      </c>
      <c r="L35" s="146"/>
    </row>
    <row r="36" spans="1:223" ht="13.5" x14ac:dyDescent="0.2">
      <c r="A36" s="105">
        <v>30</v>
      </c>
      <c r="B36" s="108" t="s">
        <v>43</v>
      </c>
      <c r="C36" s="112">
        <v>0</v>
      </c>
      <c r="D36" s="112">
        <v>0</v>
      </c>
      <c r="E36" s="112">
        <v>0</v>
      </c>
      <c r="F36" s="112">
        <f t="shared" si="7"/>
        <v>0</v>
      </c>
      <c r="G36" s="117" t="str">
        <f t="shared" si="8"/>
        <v/>
      </c>
      <c r="H36" s="112">
        <v>0</v>
      </c>
      <c r="I36" s="112">
        <v>0</v>
      </c>
      <c r="J36" s="112">
        <v>0</v>
      </c>
      <c r="K36" s="112">
        <f t="shared" si="2"/>
        <v>0</v>
      </c>
      <c r="L36" s="146"/>
    </row>
    <row r="37" spans="1:223" ht="13.5" x14ac:dyDescent="0.2">
      <c r="A37" s="105">
        <v>31</v>
      </c>
      <c r="B37" s="108" t="s">
        <v>44</v>
      </c>
      <c r="C37" s="112">
        <v>0</v>
      </c>
      <c r="D37" s="112">
        <v>0</v>
      </c>
      <c r="E37" s="112">
        <v>0</v>
      </c>
      <c r="F37" s="112">
        <f t="shared" si="7"/>
        <v>0</v>
      </c>
      <c r="G37" s="117" t="str">
        <f t="shared" si="8"/>
        <v/>
      </c>
      <c r="H37" s="112">
        <v>0</v>
      </c>
      <c r="I37" s="112">
        <v>0</v>
      </c>
      <c r="J37" s="112">
        <v>0</v>
      </c>
      <c r="K37" s="112">
        <f t="shared" si="2"/>
        <v>0</v>
      </c>
      <c r="L37" s="146"/>
    </row>
    <row r="38" spans="1:223" ht="13.5" x14ac:dyDescent="0.2">
      <c r="A38" s="105">
        <v>32</v>
      </c>
      <c r="B38" s="108" t="s">
        <v>45</v>
      </c>
      <c r="C38" s="112">
        <v>0</v>
      </c>
      <c r="D38" s="112">
        <v>0</v>
      </c>
      <c r="E38" s="112">
        <v>0</v>
      </c>
      <c r="F38" s="112">
        <f t="shared" si="7"/>
        <v>0</v>
      </c>
      <c r="G38" s="117" t="str">
        <f t="shared" si="8"/>
        <v/>
      </c>
      <c r="H38" s="112">
        <v>0</v>
      </c>
      <c r="I38" s="112">
        <v>0</v>
      </c>
      <c r="J38" s="112">
        <v>0</v>
      </c>
      <c r="K38" s="112">
        <f t="shared" si="2"/>
        <v>0</v>
      </c>
      <c r="L38" s="146"/>
    </row>
    <row r="39" spans="1:223" ht="13.5" x14ac:dyDescent="0.2">
      <c r="A39" s="105">
        <v>33</v>
      </c>
      <c r="B39" s="108" t="s">
        <v>46</v>
      </c>
      <c r="C39" s="112">
        <v>0</v>
      </c>
      <c r="D39" s="112">
        <v>0</v>
      </c>
      <c r="E39" s="112">
        <v>0</v>
      </c>
      <c r="F39" s="112">
        <f t="shared" si="7"/>
        <v>0</v>
      </c>
      <c r="G39" s="117" t="str">
        <f t="shared" si="8"/>
        <v/>
      </c>
      <c r="H39" s="112">
        <v>0</v>
      </c>
      <c r="I39" s="112">
        <v>0</v>
      </c>
      <c r="J39" s="112">
        <v>0</v>
      </c>
      <c r="K39" s="112">
        <f t="shared" si="2"/>
        <v>0</v>
      </c>
      <c r="L39" s="146"/>
    </row>
    <row r="40" spans="1:223" ht="13.5" x14ac:dyDescent="0.2">
      <c r="A40" s="105">
        <v>34</v>
      </c>
      <c r="B40" s="108" t="s">
        <v>47</v>
      </c>
      <c r="C40" s="112">
        <v>0</v>
      </c>
      <c r="D40" s="112">
        <v>0</v>
      </c>
      <c r="E40" s="112">
        <v>0</v>
      </c>
      <c r="F40" s="112">
        <f t="shared" si="7"/>
        <v>0</v>
      </c>
      <c r="G40" s="117" t="str">
        <f t="shared" si="8"/>
        <v/>
      </c>
      <c r="H40" s="112">
        <v>0</v>
      </c>
      <c r="I40" s="112">
        <v>0</v>
      </c>
      <c r="J40" s="112">
        <v>0</v>
      </c>
      <c r="K40" s="112">
        <f t="shared" si="2"/>
        <v>0</v>
      </c>
      <c r="L40" s="146"/>
    </row>
    <row r="41" spans="1:223" ht="13.5" x14ac:dyDescent="0.2">
      <c r="A41" s="105">
        <v>35</v>
      </c>
      <c r="B41" s="108" t="s">
        <v>48</v>
      </c>
      <c r="C41" s="112">
        <v>0</v>
      </c>
      <c r="D41" s="112">
        <v>0</v>
      </c>
      <c r="E41" s="112">
        <v>0</v>
      </c>
      <c r="F41" s="112">
        <f t="shared" si="7"/>
        <v>0</v>
      </c>
      <c r="G41" s="117" t="str">
        <f t="shared" si="8"/>
        <v/>
      </c>
      <c r="H41" s="112">
        <v>0</v>
      </c>
      <c r="I41" s="112">
        <v>0</v>
      </c>
      <c r="J41" s="112">
        <v>0</v>
      </c>
      <c r="K41" s="112">
        <f t="shared" si="2"/>
        <v>0</v>
      </c>
      <c r="L41" s="146"/>
    </row>
    <row r="42" spans="1:223" ht="13.5" x14ac:dyDescent="0.2">
      <c r="A42" s="105">
        <v>36</v>
      </c>
      <c r="B42" s="108" t="s">
        <v>49</v>
      </c>
      <c r="C42" s="112">
        <v>0</v>
      </c>
      <c r="D42" s="112">
        <v>0</v>
      </c>
      <c r="E42" s="112">
        <v>0</v>
      </c>
      <c r="F42" s="112">
        <f t="shared" si="7"/>
        <v>0</v>
      </c>
      <c r="G42" s="117" t="str">
        <f t="shared" si="8"/>
        <v/>
      </c>
      <c r="H42" s="112">
        <v>0</v>
      </c>
      <c r="I42" s="112">
        <v>0</v>
      </c>
      <c r="J42" s="112">
        <v>0</v>
      </c>
      <c r="K42" s="112">
        <f t="shared" si="2"/>
        <v>0</v>
      </c>
      <c r="L42" s="146"/>
    </row>
    <row r="43" spans="1:223" ht="13.5" x14ac:dyDescent="0.2">
      <c r="A43" s="105">
        <v>37</v>
      </c>
      <c r="B43" s="108" t="s">
        <v>50</v>
      </c>
      <c r="C43" s="112">
        <v>0</v>
      </c>
      <c r="D43" s="112">
        <v>0</v>
      </c>
      <c r="E43" s="112">
        <v>0</v>
      </c>
      <c r="F43" s="112">
        <f t="shared" si="7"/>
        <v>0</v>
      </c>
      <c r="G43" s="117" t="str">
        <f t="shared" si="8"/>
        <v/>
      </c>
      <c r="H43" s="112">
        <v>0</v>
      </c>
      <c r="I43" s="112">
        <v>0</v>
      </c>
      <c r="J43" s="112">
        <v>0</v>
      </c>
      <c r="K43" s="112">
        <f t="shared" si="2"/>
        <v>0</v>
      </c>
      <c r="L43" s="146"/>
    </row>
    <row r="44" spans="1:223" ht="13.5" x14ac:dyDescent="0.2">
      <c r="A44" s="105">
        <v>38</v>
      </c>
      <c r="B44" s="108" t="s">
        <v>51</v>
      </c>
      <c r="C44" s="112">
        <v>0</v>
      </c>
      <c r="D44" s="112">
        <v>0</v>
      </c>
      <c r="E44" s="112">
        <v>0</v>
      </c>
      <c r="F44" s="112">
        <f t="shared" si="7"/>
        <v>0</v>
      </c>
      <c r="G44" s="117"/>
      <c r="H44" s="112">
        <v>0</v>
      </c>
      <c r="I44" s="112">
        <v>0</v>
      </c>
      <c r="J44" s="112">
        <v>0</v>
      </c>
      <c r="K44" s="112">
        <f t="shared" si="2"/>
        <v>0</v>
      </c>
      <c r="L44" s="146"/>
    </row>
    <row r="45" spans="1:223" ht="13.5" x14ac:dyDescent="0.2">
      <c r="A45" s="105">
        <v>39</v>
      </c>
      <c r="B45" s="108" t="s">
        <v>52</v>
      </c>
      <c r="C45" s="112">
        <v>0</v>
      </c>
      <c r="D45" s="112">
        <v>0</v>
      </c>
      <c r="E45" s="112">
        <v>0</v>
      </c>
      <c r="F45" s="112">
        <f t="shared" si="7"/>
        <v>0</v>
      </c>
      <c r="G45" s="117"/>
      <c r="H45" s="112">
        <v>0</v>
      </c>
      <c r="I45" s="112">
        <v>0</v>
      </c>
      <c r="J45" s="112">
        <v>0</v>
      </c>
      <c r="K45" s="112">
        <f t="shared" si="2"/>
        <v>0</v>
      </c>
      <c r="L45" s="146"/>
    </row>
    <row r="46" spans="1:223" ht="13.5" x14ac:dyDescent="0.2">
      <c r="A46" s="105">
        <v>40</v>
      </c>
      <c r="B46" s="108" t="s">
        <v>53</v>
      </c>
      <c r="C46" s="112">
        <v>0</v>
      </c>
      <c r="D46" s="112">
        <v>0</v>
      </c>
      <c r="E46" s="112">
        <v>0</v>
      </c>
      <c r="F46" s="112">
        <f t="shared" si="7"/>
        <v>0</v>
      </c>
      <c r="G46" s="117" t="str">
        <f t="shared" si="8"/>
        <v/>
      </c>
      <c r="H46" s="112">
        <v>0</v>
      </c>
      <c r="I46" s="112">
        <v>0</v>
      </c>
      <c r="J46" s="112">
        <v>0</v>
      </c>
      <c r="K46" s="112">
        <f t="shared" si="2"/>
        <v>0</v>
      </c>
      <c r="L46" s="146"/>
    </row>
    <row r="47" spans="1:223" s="21" customFormat="1" ht="13.5" x14ac:dyDescent="0.2">
      <c r="A47" s="22"/>
      <c r="B47" s="22" t="s">
        <v>54</v>
      </c>
      <c r="C47" s="35">
        <f>SUM(C28:C46)</f>
        <v>0</v>
      </c>
      <c r="D47" s="35">
        <f>SUM(D28:D46)</f>
        <v>0</v>
      </c>
      <c r="E47" s="35">
        <f>SUM(E28:E46)</f>
        <v>0</v>
      </c>
      <c r="F47" s="35">
        <f t="shared" ref="F47:F67" si="9">+(E47-C47)</f>
        <v>0</v>
      </c>
      <c r="G47" s="36" t="str">
        <f t="shared" ref="G47:G67" si="10">IF(C47=0,"",(E47-C47)/C47*100)</f>
        <v/>
      </c>
      <c r="H47" s="35">
        <f>C47/(T1d!C47)%</f>
        <v>0</v>
      </c>
      <c r="I47" s="35">
        <f>D47/(T1d!D47)%</f>
        <v>0</v>
      </c>
      <c r="J47" s="35">
        <f>E47/(T1d!E47)%</f>
        <v>0</v>
      </c>
      <c r="K47" s="35">
        <f t="shared" ref="K47:K65" si="11">+(J47-H47)</f>
        <v>0</v>
      </c>
      <c r="L47" s="146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</row>
    <row r="48" spans="1:223" ht="13.5" x14ac:dyDescent="0.2">
      <c r="A48" s="108">
        <v>41</v>
      </c>
      <c r="B48" s="108" t="s">
        <v>55</v>
      </c>
      <c r="C48" s="112">
        <v>0</v>
      </c>
      <c r="D48" s="112">
        <v>0</v>
      </c>
      <c r="E48" s="112">
        <v>0</v>
      </c>
      <c r="F48" s="112">
        <f t="shared" si="9"/>
        <v>0</v>
      </c>
      <c r="G48" s="117" t="str">
        <f t="shared" si="10"/>
        <v/>
      </c>
      <c r="H48" s="112">
        <v>0</v>
      </c>
      <c r="I48" s="112">
        <v>0</v>
      </c>
      <c r="J48" s="112">
        <v>0</v>
      </c>
      <c r="K48" s="112">
        <f t="shared" si="2"/>
        <v>0</v>
      </c>
      <c r="L48" s="146"/>
    </row>
    <row r="49" spans="1:223" ht="13.5" x14ac:dyDescent="0.2">
      <c r="A49" s="108">
        <v>42</v>
      </c>
      <c r="B49" s="108" t="s">
        <v>56</v>
      </c>
      <c r="C49" s="112">
        <v>0</v>
      </c>
      <c r="D49" s="112">
        <v>0</v>
      </c>
      <c r="E49" s="112">
        <v>0</v>
      </c>
      <c r="F49" s="112">
        <f t="shared" ref="F49:F54" si="12">+(E49-C49)</f>
        <v>0</v>
      </c>
      <c r="G49" s="117" t="str">
        <f t="shared" ref="G49:G54" si="13">IF(C49=0,"",(E49-C49)/C49*100)</f>
        <v/>
      </c>
      <c r="H49" s="112">
        <v>0</v>
      </c>
      <c r="I49" s="112">
        <v>0</v>
      </c>
      <c r="J49" s="112">
        <v>0</v>
      </c>
      <c r="K49" s="112">
        <f t="shared" si="2"/>
        <v>0</v>
      </c>
      <c r="L49" s="146"/>
    </row>
    <row r="50" spans="1:223" ht="13.5" x14ac:dyDescent="0.2">
      <c r="A50" s="108">
        <v>43</v>
      </c>
      <c r="B50" s="108" t="s">
        <v>57</v>
      </c>
      <c r="C50" s="112">
        <v>0</v>
      </c>
      <c r="D50" s="112">
        <v>0</v>
      </c>
      <c r="E50" s="112">
        <v>0</v>
      </c>
      <c r="F50" s="112">
        <f t="shared" si="12"/>
        <v>0</v>
      </c>
      <c r="G50" s="117" t="str">
        <f t="shared" si="13"/>
        <v/>
      </c>
      <c r="H50" s="112">
        <v>0</v>
      </c>
      <c r="I50" s="112">
        <v>0</v>
      </c>
      <c r="J50" s="112">
        <v>0</v>
      </c>
      <c r="K50" s="112">
        <f t="shared" si="2"/>
        <v>0</v>
      </c>
      <c r="L50" s="146"/>
    </row>
    <row r="51" spans="1:223" ht="13.5" x14ac:dyDescent="0.2">
      <c r="A51" s="108">
        <v>44</v>
      </c>
      <c r="B51" s="108" t="s">
        <v>58</v>
      </c>
      <c r="C51" s="112">
        <v>0</v>
      </c>
      <c r="D51" s="112">
        <v>0</v>
      </c>
      <c r="E51" s="112">
        <v>0</v>
      </c>
      <c r="F51" s="112">
        <f t="shared" si="12"/>
        <v>0</v>
      </c>
      <c r="G51" s="117" t="str">
        <f t="shared" si="13"/>
        <v/>
      </c>
      <c r="H51" s="112">
        <v>0</v>
      </c>
      <c r="I51" s="112">
        <v>0</v>
      </c>
      <c r="J51" s="112">
        <v>0</v>
      </c>
      <c r="K51" s="112">
        <f t="shared" si="2"/>
        <v>0</v>
      </c>
      <c r="L51" s="146"/>
    </row>
    <row r="52" spans="1:223" ht="13.5" x14ac:dyDescent="0.2">
      <c r="A52" s="108">
        <v>45</v>
      </c>
      <c r="B52" s="108" t="s">
        <v>59</v>
      </c>
      <c r="C52" s="112">
        <v>0</v>
      </c>
      <c r="D52" s="112">
        <v>0</v>
      </c>
      <c r="E52" s="112">
        <v>0</v>
      </c>
      <c r="F52" s="112">
        <f t="shared" si="12"/>
        <v>0</v>
      </c>
      <c r="G52" s="117" t="str">
        <f t="shared" si="13"/>
        <v/>
      </c>
      <c r="H52" s="112">
        <v>0</v>
      </c>
      <c r="I52" s="112">
        <v>0</v>
      </c>
      <c r="J52" s="112">
        <v>0</v>
      </c>
      <c r="K52" s="112">
        <f t="shared" si="2"/>
        <v>0</v>
      </c>
      <c r="L52" s="146"/>
    </row>
    <row r="53" spans="1:223" ht="13.5" x14ac:dyDescent="0.2">
      <c r="A53" s="108">
        <v>46</v>
      </c>
      <c r="B53" s="108" t="s">
        <v>60</v>
      </c>
      <c r="C53" s="112">
        <v>0</v>
      </c>
      <c r="D53" s="112">
        <v>0</v>
      </c>
      <c r="E53" s="112">
        <v>0</v>
      </c>
      <c r="F53" s="112">
        <f t="shared" si="12"/>
        <v>0</v>
      </c>
      <c r="G53" s="117" t="str">
        <f t="shared" si="13"/>
        <v/>
      </c>
      <c r="H53" s="112">
        <v>0</v>
      </c>
      <c r="I53" s="112">
        <v>0</v>
      </c>
      <c r="J53" s="112">
        <v>0</v>
      </c>
      <c r="K53" s="112">
        <f t="shared" si="2"/>
        <v>0</v>
      </c>
      <c r="L53" s="146"/>
    </row>
    <row r="54" spans="1:223" ht="13.5" x14ac:dyDescent="0.2">
      <c r="A54" s="108">
        <v>47</v>
      </c>
      <c r="B54" s="108" t="s">
        <v>61</v>
      </c>
      <c r="C54" s="112">
        <v>0</v>
      </c>
      <c r="D54" s="112">
        <v>0</v>
      </c>
      <c r="E54" s="112">
        <v>0</v>
      </c>
      <c r="F54" s="112">
        <f t="shared" si="12"/>
        <v>0</v>
      </c>
      <c r="G54" s="117" t="str">
        <f t="shared" si="13"/>
        <v/>
      </c>
      <c r="H54" s="112">
        <v>0</v>
      </c>
      <c r="I54" s="112">
        <v>0</v>
      </c>
      <c r="J54" s="112">
        <v>0</v>
      </c>
      <c r="K54" s="112">
        <f t="shared" si="2"/>
        <v>0</v>
      </c>
      <c r="L54" s="146"/>
    </row>
    <row r="55" spans="1:223" s="21" customFormat="1" ht="13.5" x14ac:dyDescent="0.2">
      <c r="A55" s="22"/>
      <c r="B55" s="21" t="s">
        <v>62</v>
      </c>
      <c r="C55" s="35">
        <f>SUM(C48:C54)</f>
        <v>0</v>
      </c>
      <c r="D55" s="35">
        <f>SUM(D48:D54)</f>
        <v>0</v>
      </c>
      <c r="E55" s="35">
        <f>SUM(E48:E54)</f>
        <v>0</v>
      </c>
      <c r="F55" s="35">
        <f t="shared" si="9"/>
        <v>0</v>
      </c>
      <c r="G55" s="36" t="str">
        <f t="shared" si="10"/>
        <v/>
      </c>
      <c r="H55" s="35">
        <f>C55/(T1d!C55)%</f>
        <v>0</v>
      </c>
      <c r="I55" s="35">
        <f>D55/(T1d!D55)%</f>
        <v>0</v>
      </c>
      <c r="J55" s="35">
        <f>E55/(T1d!E55)%</f>
        <v>0</v>
      </c>
      <c r="K55" s="35">
        <f t="shared" si="11"/>
        <v>0</v>
      </c>
      <c r="L55" s="146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</row>
    <row r="56" spans="1:223" ht="13.5" x14ac:dyDescent="0.2">
      <c r="A56" s="108">
        <v>48</v>
      </c>
      <c r="B56" s="108" t="s">
        <v>63</v>
      </c>
      <c r="C56" s="112">
        <v>0</v>
      </c>
      <c r="D56" s="112">
        <v>0</v>
      </c>
      <c r="E56" s="112">
        <v>0</v>
      </c>
      <c r="F56" s="112">
        <f t="shared" si="9"/>
        <v>0</v>
      </c>
      <c r="G56" s="117" t="str">
        <f t="shared" si="10"/>
        <v/>
      </c>
      <c r="H56" s="112">
        <v>0</v>
      </c>
      <c r="I56" s="112">
        <v>0</v>
      </c>
      <c r="J56" s="112">
        <v>0</v>
      </c>
      <c r="K56" s="112">
        <f t="shared" si="2"/>
        <v>0</v>
      </c>
      <c r="L56" s="146"/>
    </row>
    <row r="57" spans="1:223" s="21" customFormat="1" ht="13.5" x14ac:dyDescent="0.2">
      <c r="A57" s="15"/>
      <c r="B57" s="22" t="s">
        <v>64</v>
      </c>
      <c r="C57" s="35">
        <f>SUM(C56:C56)</f>
        <v>0</v>
      </c>
      <c r="D57" s="35">
        <f>SUM(D56:D56)</f>
        <v>0</v>
      </c>
      <c r="E57" s="35">
        <f>SUM(E56:E56)</f>
        <v>0</v>
      </c>
      <c r="F57" s="35">
        <f t="shared" si="9"/>
        <v>0</v>
      </c>
      <c r="G57" s="36" t="str">
        <f t="shared" si="10"/>
        <v/>
      </c>
      <c r="H57" s="35">
        <f>C57/(T1d!C57)%</f>
        <v>0</v>
      </c>
      <c r="I57" s="35">
        <f>D57/(T1d!D57)%</f>
        <v>0</v>
      </c>
      <c r="J57" s="35">
        <f>E57/(T1d!E57)%</f>
        <v>0</v>
      </c>
      <c r="K57" s="35">
        <f t="shared" si="11"/>
        <v>0</v>
      </c>
      <c r="L57" s="146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</row>
    <row r="58" spans="1:223" s="21" customFormat="1" ht="13.5" x14ac:dyDescent="0.2">
      <c r="A58" s="105">
        <v>49</v>
      </c>
      <c r="B58" s="105" t="s">
        <v>65</v>
      </c>
      <c r="C58" s="112">
        <v>0</v>
      </c>
      <c r="D58" s="112">
        <v>0</v>
      </c>
      <c r="E58" s="112">
        <v>0</v>
      </c>
      <c r="F58" s="112">
        <f t="shared" si="9"/>
        <v>0</v>
      </c>
      <c r="G58" s="117" t="str">
        <f t="shared" si="10"/>
        <v/>
      </c>
      <c r="H58" s="112">
        <v>0</v>
      </c>
      <c r="I58" s="112">
        <v>0</v>
      </c>
      <c r="J58" s="112">
        <v>0</v>
      </c>
      <c r="K58" s="112">
        <f t="shared" si="11"/>
        <v>0</v>
      </c>
      <c r="L58" s="146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</row>
    <row r="59" spans="1:223" s="21" customFormat="1" ht="13.5" x14ac:dyDescent="0.2">
      <c r="A59" s="105">
        <v>50</v>
      </c>
      <c r="B59" s="105" t="s">
        <v>66</v>
      </c>
      <c r="C59" s="112">
        <v>0</v>
      </c>
      <c r="D59" s="112">
        <v>0</v>
      </c>
      <c r="E59" s="112">
        <v>0</v>
      </c>
      <c r="F59" s="112">
        <f t="shared" si="9"/>
        <v>0</v>
      </c>
      <c r="G59" s="117"/>
      <c r="H59" s="112">
        <v>0</v>
      </c>
      <c r="I59" s="112">
        <v>0</v>
      </c>
      <c r="J59" s="112">
        <v>0</v>
      </c>
      <c r="K59" s="112">
        <f t="shared" si="11"/>
        <v>0</v>
      </c>
      <c r="L59" s="146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</row>
    <row r="60" spans="1:223" s="21" customFormat="1" ht="13.5" x14ac:dyDescent="0.2">
      <c r="A60" s="105">
        <v>51</v>
      </c>
      <c r="B60" s="105" t="s">
        <v>67</v>
      </c>
      <c r="C60" s="112">
        <v>0</v>
      </c>
      <c r="D60" s="112">
        <v>0</v>
      </c>
      <c r="E60" s="112">
        <v>0</v>
      </c>
      <c r="F60" s="112">
        <f t="shared" si="9"/>
        <v>0</v>
      </c>
      <c r="G60" s="117"/>
      <c r="H60" s="112">
        <v>0</v>
      </c>
      <c r="I60" s="112">
        <v>0</v>
      </c>
      <c r="J60" s="112">
        <v>0</v>
      </c>
      <c r="K60" s="112">
        <f t="shared" si="11"/>
        <v>0</v>
      </c>
      <c r="L60" s="146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</row>
    <row r="61" spans="1:223" s="21" customFormat="1" ht="13.5" x14ac:dyDescent="0.2">
      <c r="A61" s="105">
        <v>52</v>
      </c>
      <c r="B61" s="105" t="s">
        <v>68</v>
      </c>
      <c r="C61" s="112">
        <v>0</v>
      </c>
      <c r="D61" s="112">
        <v>0</v>
      </c>
      <c r="E61" s="112">
        <v>0</v>
      </c>
      <c r="F61" s="112">
        <f t="shared" si="9"/>
        <v>0</v>
      </c>
      <c r="G61" s="117"/>
      <c r="H61" s="112">
        <v>0</v>
      </c>
      <c r="I61" s="112">
        <v>0</v>
      </c>
      <c r="J61" s="112">
        <v>0</v>
      </c>
      <c r="K61" s="112">
        <f t="shared" si="11"/>
        <v>0</v>
      </c>
      <c r="L61" s="146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</row>
    <row r="62" spans="1:223" s="21" customFormat="1" ht="13.5" x14ac:dyDescent="0.2">
      <c r="A62" s="105">
        <v>53</v>
      </c>
      <c r="B62" s="105" t="s">
        <v>69</v>
      </c>
      <c r="C62" s="112">
        <v>0</v>
      </c>
      <c r="D62" s="112">
        <v>0</v>
      </c>
      <c r="E62" s="112">
        <v>0</v>
      </c>
      <c r="F62" s="112">
        <f t="shared" si="9"/>
        <v>0</v>
      </c>
      <c r="G62" s="117"/>
      <c r="H62" s="112">
        <v>0</v>
      </c>
      <c r="I62" s="112">
        <v>0</v>
      </c>
      <c r="J62" s="112">
        <v>0</v>
      </c>
      <c r="K62" s="112">
        <f t="shared" si="11"/>
        <v>0</v>
      </c>
      <c r="L62" s="146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</row>
    <row r="63" spans="1:223" s="21" customFormat="1" ht="13.5" x14ac:dyDescent="0.2">
      <c r="A63" s="105">
        <v>54</v>
      </c>
      <c r="B63" s="105" t="s">
        <v>70</v>
      </c>
      <c r="C63" s="112">
        <v>0</v>
      </c>
      <c r="D63" s="112">
        <v>0</v>
      </c>
      <c r="E63" s="112">
        <v>0</v>
      </c>
      <c r="F63" s="112">
        <f t="shared" si="9"/>
        <v>0</v>
      </c>
      <c r="G63" s="117"/>
      <c r="H63" s="112">
        <v>0</v>
      </c>
      <c r="I63" s="112">
        <v>0</v>
      </c>
      <c r="J63" s="112">
        <v>0</v>
      </c>
      <c r="K63" s="112">
        <f t="shared" si="11"/>
        <v>0</v>
      </c>
      <c r="L63" s="146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</row>
    <row r="64" spans="1:223" s="21" customFormat="1" ht="13.5" x14ac:dyDescent="0.2">
      <c r="A64" s="105">
        <v>55</v>
      </c>
      <c r="B64" s="105" t="s">
        <v>71</v>
      </c>
      <c r="C64" s="112">
        <v>0</v>
      </c>
      <c r="D64" s="112">
        <v>0</v>
      </c>
      <c r="E64" s="112">
        <v>0</v>
      </c>
      <c r="F64" s="112">
        <f t="shared" si="9"/>
        <v>0</v>
      </c>
      <c r="G64" s="117"/>
      <c r="H64" s="112">
        <v>0</v>
      </c>
      <c r="I64" s="112">
        <v>0</v>
      </c>
      <c r="J64" s="112">
        <v>0</v>
      </c>
      <c r="K64" s="112">
        <f t="shared" si="11"/>
        <v>0</v>
      </c>
      <c r="L64" s="146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</row>
    <row r="65" spans="1:223" s="21" customFormat="1" ht="13.5" x14ac:dyDescent="0.2">
      <c r="A65" s="105">
        <v>56</v>
      </c>
      <c r="B65" s="105" t="s">
        <v>72</v>
      </c>
      <c r="C65" s="112">
        <v>36.93</v>
      </c>
      <c r="D65" s="112">
        <v>0</v>
      </c>
      <c r="E65" s="112">
        <v>0</v>
      </c>
      <c r="F65" s="112">
        <f t="shared" si="9"/>
        <v>-36.93</v>
      </c>
      <c r="G65" s="117">
        <f t="shared" si="10"/>
        <v>-100</v>
      </c>
      <c r="H65" s="112">
        <v>36.75</v>
      </c>
      <c r="I65" s="112">
        <v>0</v>
      </c>
      <c r="J65" s="112">
        <v>0</v>
      </c>
      <c r="K65" s="112">
        <f t="shared" si="11"/>
        <v>-36.75</v>
      </c>
      <c r="L65" s="146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</row>
    <row r="66" spans="1:223" s="21" customFormat="1" ht="13.5" x14ac:dyDescent="0.2">
      <c r="A66" s="140"/>
      <c r="B66" s="140" t="s">
        <v>73</v>
      </c>
      <c r="C66" s="35">
        <f>SUM(C58:C65)</f>
        <v>36.93</v>
      </c>
      <c r="D66" s="35">
        <f>SUM(D58:D65)</f>
        <v>0</v>
      </c>
      <c r="E66" s="35">
        <f>SUM(E58:E65)</f>
        <v>0</v>
      </c>
      <c r="F66" s="35">
        <f t="shared" si="9"/>
        <v>-36.93</v>
      </c>
      <c r="G66" s="36">
        <f t="shared" si="10"/>
        <v>-100</v>
      </c>
      <c r="H66" s="35">
        <f>C66/(T1d!C66)%</f>
        <v>2.6592833688576532</v>
      </c>
      <c r="I66" s="35">
        <f>D66/(T1d!D66)%</f>
        <v>0</v>
      </c>
      <c r="J66" s="35">
        <f>E66/(T1d!E66)%</f>
        <v>0</v>
      </c>
      <c r="K66" s="35">
        <f t="shared" ref="K66:K67" si="14">+(J66-H66)</f>
        <v>-2.6592833688576532</v>
      </c>
      <c r="L66" s="146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</row>
    <row r="67" spans="1:223" s="21" customFormat="1" ht="13.5" x14ac:dyDescent="0.2">
      <c r="A67" s="140"/>
      <c r="B67" s="22" t="s">
        <v>74</v>
      </c>
      <c r="C67" s="35">
        <f>SUM(C66,C57,C55,C47,C27)</f>
        <v>774.82999999999993</v>
      </c>
      <c r="D67" s="35">
        <f>SUM(D66,D57,D55,D47,D27)</f>
        <v>342.71000000000004</v>
      </c>
      <c r="E67" s="35">
        <f>SUM(E66,E57,E55,E47,E27)</f>
        <v>628.66000000000008</v>
      </c>
      <c r="F67" s="35">
        <f t="shared" si="9"/>
        <v>-146.16999999999985</v>
      </c>
      <c r="G67" s="36">
        <f t="shared" si="10"/>
        <v>-18.864783242775818</v>
      </c>
      <c r="H67" s="35">
        <f>C67/(T1d!C67)%</f>
        <v>1.4417043158095884</v>
      </c>
      <c r="I67" s="35">
        <f>D67/(T1d!D67)%</f>
        <v>0.669918226228713</v>
      </c>
      <c r="J67" s="35">
        <f>E67/(T1d!E67)%</f>
        <v>1.1545691210703446</v>
      </c>
      <c r="K67" s="35">
        <f t="shared" si="14"/>
        <v>-0.28713519473924376</v>
      </c>
      <c r="L67" s="146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</row>
    <row r="68" spans="1:223" x14ac:dyDescent="0.2">
      <c r="A68" s="5"/>
      <c r="B68" s="24"/>
      <c r="C68" s="5"/>
      <c r="D68" s="5"/>
      <c r="E68" s="9"/>
      <c r="F68" s="5"/>
      <c r="G68" s="26"/>
      <c r="H68" s="5"/>
      <c r="I68" s="9"/>
      <c r="J68" s="5"/>
      <c r="K68" s="26"/>
    </row>
    <row r="69" spans="1:223" x14ac:dyDescent="0.2">
      <c r="A69" s="5"/>
      <c r="B69" s="5"/>
      <c r="C69" s="5"/>
      <c r="D69" s="5"/>
      <c r="E69" s="9"/>
      <c r="F69" s="5"/>
      <c r="G69" s="26"/>
      <c r="H69" s="5"/>
      <c r="I69" s="9"/>
      <c r="J69" s="5"/>
      <c r="K69" s="26"/>
    </row>
    <row r="70" spans="1:223" x14ac:dyDescent="0.2">
      <c r="A70" s="5"/>
      <c r="B70" s="5"/>
      <c r="C70" s="5"/>
      <c r="D70" s="5"/>
      <c r="E70" s="9"/>
      <c r="F70" s="5"/>
      <c r="G70" s="26"/>
      <c r="H70" s="5"/>
      <c r="I70" s="9"/>
      <c r="J70" s="5"/>
      <c r="K70" s="26"/>
    </row>
    <row r="71" spans="1:223" x14ac:dyDescent="0.2">
      <c r="A71" s="5"/>
      <c r="B71" s="5"/>
      <c r="C71" s="5"/>
      <c r="D71" s="5"/>
      <c r="E71" s="9"/>
      <c r="F71" s="5"/>
      <c r="G71" s="26"/>
      <c r="H71" s="5"/>
      <c r="I71" s="9"/>
      <c r="J71" s="5"/>
      <c r="K71" s="26"/>
    </row>
    <row r="72" spans="1:223" x14ac:dyDescent="0.2">
      <c r="A72" s="5"/>
      <c r="B72" s="5"/>
      <c r="C72" s="5"/>
      <c r="D72" s="5"/>
      <c r="E72" s="9"/>
      <c r="F72" s="5"/>
      <c r="G72" s="26"/>
      <c r="H72" s="5"/>
      <c r="I72" s="9"/>
      <c r="J72" s="5"/>
      <c r="K72" s="26"/>
    </row>
    <row r="73" spans="1:223" x14ac:dyDescent="0.2">
      <c r="A73" s="5"/>
      <c r="B73" s="5"/>
      <c r="C73" s="5"/>
      <c r="D73" s="5"/>
      <c r="E73" s="9"/>
      <c r="F73" s="5"/>
      <c r="G73" s="26"/>
      <c r="H73" s="5"/>
      <c r="I73" s="9"/>
      <c r="J73" s="5"/>
      <c r="K73" s="26"/>
    </row>
    <row r="74" spans="1:223" x14ac:dyDescent="0.2">
      <c r="A74" s="5"/>
      <c r="B74" s="5"/>
      <c r="C74" s="5"/>
      <c r="D74" s="5"/>
      <c r="E74" s="9"/>
      <c r="F74" s="5"/>
      <c r="G74" s="26"/>
      <c r="H74" s="5"/>
      <c r="I74" s="9"/>
      <c r="J74" s="5"/>
      <c r="K74" s="26"/>
    </row>
    <row r="75" spans="1:223" x14ac:dyDescent="0.2">
      <c r="A75" s="5"/>
      <c r="B75" s="5"/>
      <c r="C75" s="5"/>
      <c r="D75" s="5"/>
      <c r="E75" s="9"/>
      <c r="F75" s="5"/>
      <c r="G75" s="26"/>
      <c r="H75" s="5"/>
      <c r="I75" s="9"/>
      <c r="J75" s="5"/>
      <c r="K75" s="26"/>
    </row>
    <row r="76" spans="1:223" x14ac:dyDescent="0.2">
      <c r="A76" s="5"/>
      <c r="B76" s="5"/>
      <c r="C76" s="5"/>
      <c r="D76" s="5"/>
      <c r="E76" s="9"/>
      <c r="F76" s="5"/>
      <c r="G76" s="26"/>
      <c r="H76" s="5"/>
      <c r="I76" s="9"/>
      <c r="J76" s="5"/>
      <c r="K76" s="26"/>
    </row>
    <row r="77" spans="1:223" x14ac:dyDescent="0.2">
      <c r="A77" s="5"/>
      <c r="B77" s="5"/>
      <c r="C77" s="5"/>
      <c r="D77" s="5"/>
      <c r="E77" s="9"/>
      <c r="F77" s="5"/>
      <c r="G77" s="26"/>
      <c r="H77" s="5"/>
      <c r="I77" s="9"/>
      <c r="J77" s="5"/>
      <c r="K77" s="26"/>
    </row>
    <row r="78" spans="1:223" x14ac:dyDescent="0.2">
      <c r="A78" s="5"/>
      <c r="B78" s="5"/>
      <c r="C78" s="5"/>
      <c r="D78" s="5"/>
      <c r="E78" s="9"/>
      <c r="F78" s="5"/>
      <c r="G78" s="26"/>
      <c r="H78" s="5"/>
      <c r="I78" s="9"/>
      <c r="J78" s="5"/>
      <c r="K78" s="26"/>
    </row>
    <row r="79" spans="1:223" x14ac:dyDescent="0.2">
      <c r="A79" s="5"/>
      <c r="B79" s="5"/>
      <c r="C79" s="5"/>
      <c r="D79" s="5"/>
      <c r="E79" s="9"/>
      <c r="F79" s="5"/>
      <c r="G79" s="26"/>
      <c r="H79" s="5"/>
      <c r="I79" s="9"/>
      <c r="J79" s="5"/>
      <c r="K79" s="26"/>
    </row>
    <row r="80" spans="1:223" x14ac:dyDescent="0.2">
      <c r="A80" s="5"/>
      <c r="B80" s="5"/>
      <c r="C80" s="5"/>
      <c r="D80" s="5"/>
      <c r="E80" s="9"/>
      <c r="F80" s="5"/>
      <c r="G80" s="26"/>
      <c r="H80" s="5"/>
      <c r="I80" s="9"/>
      <c r="J80" s="5"/>
      <c r="K80" s="26"/>
    </row>
    <row r="81" spans="1:11" x14ac:dyDescent="0.2">
      <c r="A81" s="5"/>
      <c r="B81" s="5"/>
      <c r="C81" s="5"/>
      <c r="D81" s="5"/>
      <c r="E81" s="9"/>
      <c r="F81" s="5"/>
      <c r="G81" s="26"/>
      <c r="H81" s="5"/>
      <c r="I81" s="9"/>
      <c r="J81" s="5"/>
      <c r="K81" s="26"/>
    </row>
    <row r="82" spans="1:11" x14ac:dyDescent="0.2">
      <c r="A82" s="5"/>
      <c r="B82" s="5"/>
      <c r="C82" s="5"/>
      <c r="D82" s="5"/>
      <c r="E82" s="9"/>
      <c r="F82" s="5"/>
      <c r="G82" s="26"/>
      <c r="H82" s="5"/>
      <c r="I82" s="9"/>
      <c r="J82" s="5"/>
      <c r="K82" s="26"/>
    </row>
    <row r="83" spans="1:11" x14ac:dyDescent="0.2">
      <c r="A83" s="5"/>
      <c r="B83" s="5"/>
      <c r="C83" s="5"/>
      <c r="D83" s="5"/>
      <c r="E83" s="9"/>
      <c r="F83" s="5"/>
      <c r="G83" s="26"/>
      <c r="H83" s="5"/>
      <c r="I83" s="9"/>
      <c r="J83" s="5"/>
      <c r="K83" s="26"/>
    </row>
    <row r="84" spans="1:11" x14ac:dyDescent="0.2">
      <c r="A84" s="5"/>
      <c r="B84" s="5"/>
      <c r="C84" s="5"/>
      <c r="D84" s="5"/>
      <c r="E84" s="9"/>
      <c r="F84" s="5"/>
      <c r="G84" s="26"/>
      <c r="H84" s="5"/>
      <c r="I84" s="9"/>
      <c r="J84" s="5"/>
      <c r="K84" s="26"/>
    </row>
    <row r="85" spans="1:11" x14ac:dyDescent="0.2">
      <c r="A85" s="5"/>
      <c r="B85" s="5"/>
      <c r="C85" s="5"/>
      <c r="D85" s="5"/>
      <c r="E85" s="9"/>
      <c r="F85" s="5"/>
      <c r="G85" s="26"/>
      <c r="H85" s="5"/>
      <c r="I85" s="9"/>
      <c r="J85" s="5"/>
      <c r="K85" s="26"/>
    </row>
    <row r="86" spans="1:11" x14ac:dyDescent="0.2">
      <c r="A86" s="5"/>
      <c r="B86" s="5"/>
      <c r="C86" s="5"/>
      <c r="D86" s="5"/>
      <c r="E86" s="9"/>
      <c r="F86" s="5"/>
      <c r="G86" s="26"/>
      <c r="H86" s="5"/>
      <c r="I86" s="9"/>
      <c r="J86" s="5"/>
      <c r="K86" s="26"/>
    </row>
    <row r="87" spans="1:11" x14ac:dyDescent="0.2">
      <c r="A87" s="5"/>
      <c r="B87" s="5"/>
      <c r="C87" s="5"/>
      <c r="D87" s="5"/>
      <c r="E87" s="9"/>
      <c r="F87" s="5"/>
      <c r="G87" s="26"/>
      <c r="H87" s="5"/>
      <c r="I87" s="9"/>
      <c r="J87" s="5"/>
      <c r="K87" s="26"/>
    </row>
    <row r="88" spans="1:11" x14ac:dyDescent="0.2">
      <c r="A88" s="5"/>
      <c r="B88" s="5"/>
      <c r="C88" s="5"/>
      <c r="D88" s="5"/>
      <c r="E88" s="9"/>
      <c r="F88" s="5"/>
      <c r="G88" s="26"/>
      <c r="H88" s="5"/>
      <c r="I88" s="9"/>
      <c r="J88" s="5"/>
      <c r="K88" s="26"/>
    </row>
    <row r="89" spans="1:11" x14ac:dyDescent="0.2">
      <c r="A89" s="5"/>
      <c r="B89" s="5"/>
      <c r="C89" s="5"/>
      <c r="D89" s="5"/>
      <c r="E89" s="9"/>
      <c r="F89" s="5"/>
      <c r="G89" s="26"/>
      <c r="H89" s="5"/>
      <c r="I89" s="9"/>
      <c r="J89" s="5"/>
      <c r="K89" s="26"/>
    </row>
    <row r="90" spans="1:11" x14ac:dyDescent="0.2">
      <c r="A90" s="5"/>
      <c r="B90" s="5"/>
      <c r="C90" s="5"/>
      <c r="D90" s="5"/>
      <c r="E90" s="9"/>
      <c r="F90" s="5"/>
      <c r="G90" s="26"/>
      <c r="H90" s="5"/>
      <c r="I90" s="9"/>
      <c r="J90" s="5"/>
      <c r="K90" s="26"/>
    </row>
    <row r="91" spans="1:11" x14ac:dyDescent="0.2">
      <c r="A91" s="5"/>
      <c r="B91" s="5"/>
      <c r="C91" s="5"/>
      <c r="D91" s="5"/>
      <c r="E91" s="9"/>
      <c r="F91" s="5"/>
      <c r="G91" s="26"/>
      <c r="H91" s="5"/>
      <c r="I91" s="9"/>
      <c r="J91" s="5"/>
      <c r="K91" s="26"/>
    </row>
    <row r="92" spans="1:11" x14ac:dyDescent="0.2">
      <c r="A92" s="5"/>
      <c r="B92" s="5"/>
      <c r="C92" s="5"/>
      <c r="D92" s="5"/>
      <c r="E92" s="9"/>
      <c r="F92" s="5"/>
      <c r="G92" s="26"/>
      <c r="H92" s="5"/>
      <c r="I92" s="9"/>
      <c r="J92" s="5"/>
      <c r="K92" s="26"/>
    </row>
    <row r="93" spans="1:11" x14ac:dyDescent="0.2">
      <c r="A93" s="5"/>
      <c r="B93" s="5"/>
      <c r="C93" s="5"/>
      <c r="D93" s="5"/>
      <c r="E93" s="9"/>
      <c r="F93" s="5"/>
      <c r="G93" s="26"/>
      <c r="H93" s="5"/>
      <c r="I93" s="9"/>
      <c r="J93" s="5"/>
      <c r="K93" s="26"/>
    </row>
    <row r="94" spans="1:11" x14ac:dyDescent="0.2">
      <c r="A94" s="5"/>
      <c r="B94" s="5"/>
      <c r="C94" s="5"/>
      <c r="D94" s="5"/>
      <c r="E94" s="9"/>
      <c r="F94" s="5"/>
      <c r="G94" s="26"/>
      <c r="H94" s="5"/>
      <c r="I94" s="9"/>
      <c r="J94" s="5"/>
      <c r="K94" s="26"/>
    </row>
    <row r="95" spans="1:11" x14ac:dyDescent="0.2">
      <c r="A95" s="5"/>
      <c r="B95" s="5"/>
      <c r="C95" s="5"/>
      <c r="D95" s="5"/>
      <c r="E95" s="9"/>
      <c r="F95" s="5"/>
      <c r="G95" s="26"/>
      <c r="H95" s="5"/>
      <c r="I95" s="9"/>
      <c r="J95" s="5"/>
      <c r="K95" s="26"/>
    </row>
    <row r="96" spans="1:11" x14ac:dyDescent="0.2">
      <c r="A96" s="5"/>
      <c r="B96" s="5"/>
      <c r="C96" s="5"/>
      <c r="D96" s="5"/>
      <c r="E96" s="9"/>
      <c r="F96" s="5"/>
      <c r="G96" s="26"/>
      <c r="H96" s="5"/>
      <c r="I96" s="9"/>
      <c r="J96" s="5"/>
      <c r="K96" s="26"/>
    </row>
    <row r="97" spans="1:11" x14ac:dyDescent="0.2">
      <c r="A97" s="5"/>
      <c r="B97" s="5"/>
      <c r="C97" s="5"/>
      <c r="D97" s="5"/>
      <c r="E97" s="9"/>
      <c r="F97" s="5"/>
      <c r="G97" s="26"/>
      <c r="H97" s="5"/>
      <c r="I97" s="9"/>
      <c r="J97" s="5"/>
      <c r="K97" s="26"/>
    </row>
    <row r="98" spans="1:11" x14ac:dyDescent="0.2">
      <c r="A98" s="5"/>
      <c r="B98" s="5"/>
      <c r="C98" s="5"/>
      <c r="D98" s="5"/>
      <c r="E98" s="9"/>
      <c r="F98" s="5"/>
      <c r="G98" s="26"/>
      <c r="H98" s="5"/>
      <c r="I98" s="9"/>
      <c r="J98" s="5"/>
      <c r="K98" s="26"/>
    </row>
    <row r="99" spans="1:11" x14ac:dyDescent="0.2">
      <c r="A99" s="5"/>
      <c r="B99" s="5"/>
      <c r="C99" s="5"/>
      <c r="D99" s="5"/>
      <c r="E99" s="9"/>
      <c r="F99" s="5"/>
      <c r="G99" s="26"/>
      <c r="H99" s="5"/>
      <c r="I99" s="9"/>
      <c r="J99" s="5"/>
      <c r="K99" s="26"/>
    </row>
    <row r="100" spans="1:11" x14ac:dyDescent="0.2">
      <c r="A100" s="5"/>
      <c r="B100" s="5"/>
      <c r="C100" s="5"/>
      <c r="D100" s="5"/>
      <c r="E100" s="9"/>
      <c r="F100" s="5"/>
      <c r="G100" s="26"/>
      <c r="H100" s="5"/>
      <c r="I100" s="9"/>
      <c r="J100" s="5"/>
      <c r="K100" s="26"/>
    </row>
    <row r="101" spans="1:11" x14ac:dyDescent="0.2">
      <c r="A101" s="5"/>
      <c r="B101" s="5"/>
      <c r="C101" s="5"/>
      <c r="D101" s="5"/>
      <c r="E101" s="9"/>
      <c r="F101" s="5"/>
      <c r="G101" s="26"/>
      <c r="H101" s="5"/>
      <c r="I101" s="9"/>
      <c r="J101" s="5"/>
      <c r="K101" s="26"/>
    </row>
    <row r="102" spans="1:11" x14ac:dyDescent="0.2">
      <c r="A102" s="5"/>
      <c r="B102" s="5"/>
      <c r="C102" s="5"/>
      <c r="D102" s="5"/>
      <c r="E102" s="9"/>
      <c r="F102" s="5"/>
      <c r="G102" s="26"/>
      <c r="H102" s="5"/>
      <c r="I102" s="9"/>
      <c r="J102" s="5"/>
      <c r="K102" s="26"/>
    </row>
    <row r="103" spans="1:11" x14ac:dyDescent="0.2">
      <c r="A103" s="5"/>
      <c r="B103" s="5"/>
      <c r="C103" s="5"/>
      <c r="D103" s="5"/>
      <c r="E103" s="9"/>
      <c r="F103" s="5"/>
      <c r="G103" s="26"/>
      <c r="H103" s="5"/>
      <c r="I103" s="9"/>
      <c r="J103" s="5"/>
      <c r="K103" s="26"/>
    </row>
    <row r="104" spans="1:11" x14ac:dyDescent="0.2">
      <c r="A104" s="5"/>
      <c r="B104" s="5"/>
      <c r="C104" s="5"/>
      <c r="D104" s="5"/>
      <c r="E104" s="9"/>
      <c r="F104" s="5"/>
      <c r="G104" s="26"/>
      <c r="H104" s="5"/>
      <c r="I104" s="9"/>
      <c r="J104" s="5"/>
      <c r="K104" s="26"/>
    </row>
    <row r="105" spans="1:11" x14ac:dyDescent="0.2">
      <c r="A105" s="5"/>
      <c r="B105" s="5"/>
      <c r="C105" s="5"/>
      <c r="D105" s="5"/>
      <c r="E105" s="9"/>
      <c r="F105" s="5"/>
      <c r="G105" s="26"/>
      <c r="H105" s="5"/>
      <c r="I105" s="9"/>
      <c r="J105" s="5"/>
      <c r="K105" s="26"/>
    </row>
    <row r="106" spans="1:11" x14ac:dyDescent="0.2">
      <c r="A106" s="5"/>
      <c r="B106" s="5"/>
      <c r="C106" s="5"/>
      <c r="D106" s="5"/>
      <c r="E106" s="9"/>
      <c r="F106" s="5"/>
      <c r="G106" s="26"/>
      <c r="H106" s="5"/>
      <c r="I106" s="9"/>
      <c r="J106" s="5"/>
      <c r="K106" s="26"/>
    </row>
    <row r="107" spans="1:11" x14ac:dyDescent="0.2">
      <c r="A107" s="5"/>
      <c r="B107" s="5"/>
      <c r="C107" s="5"/>
      <c r="D107" s="5"/>
      <c r="E107" s="9"/>
      <c r="F107" s="5"/>
      <c r="G107" s="26"/>
      <c r="H107" s="5"/>
      <c r="I107" s="9"/>
      <c r="J107" s="5"/>
      <c r="K107" s="26"/>
    </row>
    <row r="108" spans="1:11" x14ac:dyDescent="0.2">
      <c r="A108" s="5"/>
      <c r="B108" s="5"/>
      <c r="C108" s="5"/>
      <c r="D108" s="5"/>
      <c r="E108" s="9"/>
      <c r="F108" s="5"/>
      <c r="G108" s="26"/>
      <c r="H108" s="5"/>
      <c r="I108" s="9"/>
      <c r="J108" s="5"/>
      <c r="K108" s="26"/>
    </row>
    <row r="109" spans="1:11" x14ac:dyDescent="0.2">
      <c r="A109" s="5"/>
      <c r="B109" s="5"/>
      <c r="C109" s="5"/>
      <c r="D109" s="5"/>
      <c r="E109" s="9"/>
      <c r="F109" s="5"/>
      <c r="G109" s="26"/>
      <c r="H109" s="5"/>
      <c r="I109" s="9"/>
      <c r="J109" s="5"/>
      <c r="K109" s="26"/>
    </row>
    <row r="110" spans="1:11" x14ac:dyDescent="0.2">
      <c r="A110" s="5"/>
      <c r="B110" s="5"/>
      <c r="C110" s="5"/>
      <c r="D110" s="5"/>
      <c r="E110" s="9"/>
      <c r="F110" s="5"/>
      <c r="G110" s="26"/>
      <c r="H110" s="5"/>
      <c r="I110" s="9"/>
      <c r="J110" s="5"/>
      <c r="K110" s="26"/>
    </row>
    <row r="111" spans="1:11" x14ac:dyDescent="0.2">
      <c r="A111" s="5"/>
      <c r="B111" s="5"/>
      <c r="C111" s="5"/>
      <c r="D111" s="5"/>
      <c r="E111" s="9"/>
      <c r="F111" s="5"/>
      <c r="G111" s="26"/>
      <c r="H111" s="5"/>
      <c r="I111" s="9"/>
      <c r="J111" s="5"/>
      <c r="K111" s="26"/>
    </row>
    <row r="112" spans="1:11" x14ac:dyDescent="0.2">
      <c r="A112" s="5"/>
      <c r="B112" s="5"/>
      <c r="C112" s="5"/>
      <c r="D112" s="5"/>
      <c r="E112" s="9"/>
      <c r="F112" s="5"/>
      <c r="G112" s="26"/>
      <c r="H112" s="5"/>
      <c r="I112" s="9"/>
      <c r="J112" s="5"/>
      <c r="K112" s="26"/>
    </row>
    <row r="113" spans="1:11" x14ac:dyDescent="0.2">
      <c r="A113" s="5"/>
      <c r="B113" s="5"/>
      <c r="C113" s="5"/>
      <c r="D113" s="5"/>
      <c r="E113" s="9"/>
      <c r="F113" s="5"/>
      <c r="G113" s="26"/>
      <c r="H113" s="5"/>
      <c r="I113" s="9"/>
      <c r="J113" s="5"/>
      <c r="K113" s="26"/>
    </row>
    <row r="114" spans="1:11" x14ac:dyDescent="0.2">
      <c r="A114" s="5"/>
      <c r="B114" s="5"/>
      <c r="C114" s="5"/>
      <c r="D114" s="5"/>
      <c r="E114" s="9"/>
      <c r="F114" s="5"/>
      <c r="G114" s="26"/>
      <c r="H114" s="5"/>
      <c r="I114" s="9"/>
      <c r="J114" s="5"/>
      <c r="K114" s="26"/>
    </row>
    <row r="115" spans="1:11" x14ac:dyDescent="0.2">
      <c r="A115" s="5"/>
      <c r="B115" s="5"/>
      <c r="C115" s="5"/>
      <c r="D115" s="5"/>
      <c r="E115" s="9"/>
      <c r="F115" s="5"/>
      <c r="G115" s="26"/>
      <c r="H115" s="5"/>
      <c r="I115" s="9"/>
      <c r="J115" s="5"/>
      <c r="K115" s="26"/>
    </row>
    <row r="116" spans="1:11" x14ac:dyDescent="0.2">
      <c r="A116" s="5"/>
      <c r="B116" s="5"/>
      <c r="C116" s="5"/>
      <c r="D116" s="5"/>
      <c r="E116" s="9"/>
      <c r="F116" s="5"/>
      <c r="G116" s="26"/>
      <c r="H116" s="5"/>
      <c r="I116" s="9"/>
      <c r="J116" s="5"/>
      <c r="K116" s="26"/>
    </row>
    <row r="117" spans="1:11" x14ac:dyDescent="0.2">
      <c r="A117" s="5"/>
      <c r="B117" s="5"/>
      <c r="C117" s="5"/>
      <c r="D117" s="5"/>
      <c r="E117" s="9"/>
      <c r="F117" s="5"/>
      <c r="G117" s="26"/>
      <c r="H117" s="5"/>
      <c r="I117" s="9"/>
      <c r="J117" s="5"/>
      <c r="K117" s="26"/>
    </row>
    <row r="118" spans="1:11" x14ac:dyDescent="0.2">
      <c r="A118" s="5"/>
      <c r="B118" s="5"/>
      <c r="C118" s="5"/>
      <c r="D118" s="5"/>
      <c r="E118" s="9"/>
      <c r="F118" s="5"/>
      <c r="G118" s="26"/>
      <c r="H118" s="5"/>
      <c r="I118" s="9"/>
      <c r="J118" s="5"/>
      <c r="K118" s="26"/>
    </row>
    <row r="119" spans="1:11" x14ac:dyDescent="0.2">
      <c r="A119" s="5"/>
      <c r="B119" s="5"/>
      <c r="C119" s="5"/>
      <c r="D119" s="5"/>
      <c r="E119" s="9"/>
      <c r="F119" s="5"/>
      <c r="G119" s="26"/>
      <c r="H119" s="5"/>
      <c r="I119" s="9"/>
      <c r="J119" s="5"/>
      <c r="K119" s="26"/>
    </row>
    <row r="120" spans="1:11" s="5" customFormat="1" x14ac:dyDescent="0.2">
      <c r="E120" s="9"/>
      <c r="G120" s="26"/>
      <c r="I120" s="9"/>
      <c r="K120" s="26"/>
    </row>
    <row r="121" spans="1:11" s="5" customFormat="1" x14ac:dyDescent="0.2">
      <c r="E121" s="9"/>
      <c r="G121" s="26"/>
      <c r="I121" s="9"/>
      <c r="K121" s="26"/>
    </row>
    <row r="122" spans="1:11" s="5" customFormat="1" x14ac:dyDescent="0.2">
      <c r="E122" s="9"/>
      <c r="G122" s="26"/>
      <c r="I122" s="9"/>
      <c r="K122" s="26"/>
    </row>
    <row r="123" spans="1:11" s="5" customFormat="1" x14ac:dyDescent="0.2">
      <c r="E123" s="9"/>
      <c r="G123" s="26"/>
      <c r="I123" s="9"/>
      <c r="K123" s="26"/>
    </row>
    <row r="124" spans="1:11" s="5" customFormat="1" x14ac:dyDescent="0.2">
      <c r="E124" s="9"/>
      <c r="G124" s="26"/>
      <c r="I124" s="9"/>
      <c r="K124" s="26"/>
    </row>
    <row r="125" spans="1:11" s="5" customFormat="1" x14ac:dyDescent="0.2">
      <c r="E125" s="9"/>
      <c r="G125" s="26"/>
      <c r="I125" s="9"/>
      <c r="K125" s="26"/>
    </row>
    <row r="126" spans="1:11" s="5" customFormat="1" x14ac:dyDescent="0.2">
      <c r="E126" s="9"/>
      <c r="G126" s="26"/>
      <c r="I126" s="9"/>
      <c r="K126" s="26"/>
    </row>
    <row r="127" spans="1:11" s="5" customFormat="1" x14ac:dyDescent="0.2">
      <c r="E127" s="9"/>
      <c r="G127" s="26"/>
      <c r="I127" s="9"/>
      <c r="K127" s="26"/>
    </row>
    <row r="128" spans="1:11" s="5" customFormat="1" x14ac:dyDescent="0.2">
      <c r="E128" s="9"/>
      <c r="G128" s="26"/>
      <c r="I128" s="9"/>
      <c r="K128" s="26"/>
    </row>
    <row r="129" spans="5:11" s="5" customFormat="1" x14ac:dyDescent="0.2">
      <c r="E129" s="9"/>
      <c r="G129" s="26"/>
      <c r="I129" s="9"/>
      <c r="K129" s="26"/>
    </row>
    <row r="130" spans="5:11" s="5" customFormat="1" x14ac:dyDescent="0.2">
      <c r="E130" s="9"/>
      <c r="G130" s="26"/>
      <c r="I130" s="9"/>
      <c r="K130" s="26"/>
    </row>
    <row r="131" spans="5:11" s="5" customFormat="1" x14ac:dyDescent="0.2">
      <c r="E131" s="9"/>
      <c r="G131" s="26"/>
      <c r="I131" s="9"/>
      <c r="K131" s="26"/>
    </row>
  </sheetData>
  <sheetProtection selectLockedCells="1" selectUnlockedCells="1"/>
  <mergeCells count="8">
    <mergeCell ref="L3:L67"/>
    <mergeCell ref="J2:K2"/>
    <mergeCell ref="A3:A4"/>
    <mergeCell ref="B3:B4"/>
    <mergeCell ref="C3:G3"/>
    <mergeCell ref="H3:K3"/>
    <mergeCell ref="F4:G4"/>
    <mergeCell ref="C2:I2"/>
  </mergeCells>
  <printOptions horizontalCentered="1" verticalCentered="1"/>
  <pageMargins left="0" right="0" top="0.15" bottom="0.15" header="0.51180555555555596" footer="0.51180555555555596"/>
  <pageSetup paperSize="9" scale="61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3"/>
  <sheetViews>
    <sheetView zoomScaleSheetLayoutView="80" workbookViewId="0">
      <pane xSplit="2" ySplit="7" topLeftCell="L14" activePane="bottomRight" state="frozen"/>
      <selection pane="topRight" activeCell="C1" sqref="C1"/>
      <selection pane="bottomLeft" activeCell="A6" sqref="A6"/>
      <selection pane="bottomRight" activeCell="W5" sqref="W5:W69"/>
    </sheetView>
  </sheetViews>
  <sheetFormatPr defaultRowHeight="12.75" x14ac:dyDescent="0.2"/>
  <cols>
    <col min="1" max="1" width="5.7109375" style="46" customWidth="1"/>
    <col min="2" max="2" width="32.85546875" style="46" customWidth="1"/>
    <col min="3" max="3" width="12.5703125" style="46" customWidth="1"/>
    <col min="4" max="4" width="10.5703125" style="46" customWidth="1"/>
    <col min="5" max="5" width="10.5703125" style="67" customWidth="1"/>
    <col min="6" max="6" width="10.5703125" style="68" customWidth="1"/>
    <col min="7" max="7" width="10.5703125" style="69" customWidth="1"/>
    <col min="8" max="8" width="11.5703125" style="67" customWidth="1"/>
    <col min="9" max="10" width="10.5703125" style="67" customWidth="1"/>
    <col min="11" max="11" width="10.5703125" style="69" customWidth="1"/>
    <col min="12" max="12" width="10.5703125" style="70" customWidth="1"/>
    <col min="13" max="13" width="12.28515625" style="67" customWidth="1"/>
    <col min="14" max="15" width="11.85546875" style="67" customWidth="1"/>
    <col min="16" max="16" width="10.5703125" style="67" customWidth="1"/>
    <col min="17" max="17" width="10.5703125" style="45" customWidth="1"/>
    <col min="18" max="18" width="12.42578125" style="45" customWidth="1"/>
    <col min="19" max="20" width="10.5703125" style="45" customWidth="1"/>
    <col min="21" max="21" width="10.5703125" style="62" customWidth="1"/>
    <col min="22" max="22" width="10.5703125" style="45" customWidth="1"/>
    <col min="23" max="229" width="9.140625" style="45" customWidth="1"/>
    <col min="230" max="230" width="9.140625" style="46" customWidth="1"/>
    <col min="231" max="16384" width="9.140625" style="46"/>
  </cols>
  <sheetData>
    <row r="1" spans="1:256" s="120" customFormat="1" ht="17.25" customHeight="1" x14ac:dyDescent="0.2">
      <c r="A1" s="169" t="s">
        <v>91</v>
      </c>
      <c r="B1" s="169"/>
      <c r="C1" s="169" t="s">
        <v>92</v>
      </c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</row>
    <row r="2" spans="1:256" s="120" customFormat="1" ht="17.25" customHeight="1" x14ac:dyDescent="0.2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</row>
    <row r="3" spans="1:256" s="120" customFormat="1" ht="17.25" customHeight="1" x14ac:dyDescent="0.2">
      <c r="A3" s="159" t="str">
        <f>T1M!C2</f>
        <v>DATA FOR THE YEAR ENDED JUNE 2021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</row>
    <row r="4" spans="1:256" s="52" customFormat="1" ht="15.75" customHeight="1" x14ac:dyDescent="0.2">
      <c r="A4" s="61"/>
      <c r="B4" s="51"/>
      <c r="N4" s="85"/>
      <c r="O4" s="85"/>
      <c r="P4" s="85"/>
      <c r="Q4" s="51"/>
      <c r="R4" s="51"/>
      <c r="T4" s="168" t="s">
        <v>77</v>
      </c>
      <c r="U4" s="168"/>
      <c r="V4" s="168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</row>
    <row r="5" spans="1:256" s="52" customFormat="1" ht="14.25" customHeight="1" x14ac:dyDescent="0.2">
      <c r="A5" s="158" t="s">
        <v>4</v>
      </c>
      <c r="B5" s="158" t="s">
        <v>5</v>
      </c>
      <c r="C5" s="160" t="s">
        <v>78</v>
      </c>
      <c r="D5" s="160"/>
      <c r="E5" s="160"/>
      <c r="F5" s="160"/>
      <c r="G5" s="160"/>
      <c r="H5" s="160" t="s">
        <v>79</v>
      </c>
      <c r="I5" s="160"/>
      <c r="J5" s="160"/>
      <c r="K5" s="160"/>
      <c r="L5" s="160"/>
      <c r="M5" s="160" t="s">
        <v>80</v>
      </c>
      <c r="N5" s="160"/>
      <c r="O5" s="160"/>
      <c r="P5" s="160"/>
      <c r="Q5" s="160"/>
      <c r="R5" s="160" t="s">
        <v>81</v>
      </c>
      <c r="S5" s="160"/>
      <c r="T5" s="160"/>
      <c r="U5" s="160"/>
      <c r="V5" s="160"/>
      <c r="W5" s="146" t="s">
        <v>93</v>
      </c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</row>
    <row r="6" spans="1:256" s="52" customFormat="1" ht="38.25" customHeight="1" x14ac:dyDescent="0.2">
      <c r="A6" s="158"/>
      <c r="B6" s="158"/>
      <c r="C6" s="84" t="str">
        <f>AsOn!A1</f>
        <v>AS ON 31ST MAR'21</v>
      </c>
      <c r="D6" s="84" t="str">
        <f>AsOn!B1</f>
        <v>AS ON 30TH JUNE'20</v>
      </c>
      <c r="E6" s="84" t="str">
        <f>AsOn!C1</f>
        <v>AS ON 30TH JUNE'21</v>
      </c>
      <c r="F6" s="158" t="str">
        <f>"GROWTH DURING THE YEAR " &amp;AsOn!D1</f>
        <v>GROWTH DURING THE YEAR 2021-22</v>
      </c>
      <c r="G6" s="158"/>
      <c r="H6" s="84" t="str">
        <f>AsOn!A1</f>
        <v>AS ON 31ST MAR'21</v>
      </c>
      <c r="I6" s="84" t="str">
        <f>AsOn!B1</f>
        <v>AS ON 30TH JUNE'20</v>
      </c>
      <c r="J6" s="84" t="str">
        <f>AsOn!C1</f>
        <v>AS ON 30TH JUNE'21</v>
      </c>
      <c r="K6" s="158" t="str">
        <f>"GROWTH DURING THE YEAR " &amp;AsOn!D1</f>
        <v>GROWTH DURING THE YEAR 2021-22</v>
      </c>
      <c r="L6" s="158"/>
      <c r="M6" s="84" t="str">
        <f>AsOn!A1</f>
        <v>AS ON 31ST MAR'21</v>
      </c>
      <c r="N6" s="84" t="str">
        <f>AsOn!B1</f>
        <v>AS ON 30TH JUNE'20</v>
      </c>
      <c r="O6" s="84" t="str">
        <f>AsOn!C1</f>
        <v>AS ON 30TH JUNE'21</v>
      </c>
      <c r="P6" s="158" t="str">
        <f>"GROWTH DURING THE YEAR " &amp;AsOn!D1</f>
        <v>GROWTH DURING THE YEAR 2021-22</v>
      </c>
      <c r="Q6" s="158"/>
      <c r="R6" s="84" t="str">
        <f>AsOn!A1</f>
        <v>AS ON 31ST MAR'21</v>
      </c>
      <c r="S6" s="84" t="str">
        <f>AsOn!B1</f>
        <v>AS ON 30TH JUNE'20</v>
      </c>
      <c r="T6" s="84" t="str">
        <f>AsOn!C1</f>
        <v>AS ON 30TH JUNE'21</v>
      </c>
      <c r="U6" s="158" t="str">
        <f>"GROWTH DURING THE YEAR " &amp;AsOn!D1</f>
        <v>GROWTH DURING THE YEAR 2021-22</v>
      </c>
      <c r="V6" s="158"/>
      <c r="W6" s="146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</row>
    <row r="7" spans="1:256" s="51" customFormat="1" ht="12" customHeight="1" x14ac:dyDescent="0.2">
      <c r="A7" s="131"/>
      <c r="B7" s="131"/>
      <c r="C7" s="136" t="str">
        <f>RIGHT(C6,7)</f>
        <v xml:space="preserve"> MAR'21</v>
      </c>
      <c r="D7" s="136" t="str">
        <f t="shared" ref="D7:E7" si="0">RIGHT(D6,7)</f>
        <v>JUNE'20</v>
      </c>
      <c r="E7" s="136" t="str">
        <f t="shared" si="0"/>
        <v>JUNE'21</v>
      </c>
      <c r="F7" s="76" t="s">
        <v>83</v>
      </c>
      <c r="G7" s="15" t="s">
        <v>84</v>
      </c>
      <c r="H7" s="136" t="str">
        <f>RIGHT(H6,7)</f>
        <v xml:space="preserve"> MAR'21</v>
      </c>
      <c r="I7" s="136" t="str">
        <f t="shared" ref="I7:J7" si="1">RIGHT(I6,7)</f>
        <v>JUNE'20</v>
      </c>
      <c r="J7" s="136" t="str">
        <f t="shared" si="1"/>
        <v>JUNE'21</v>
      </c>
      <c r="K7" s="77" t="s">
        <v>83</v>
      </c>
      <c r="L7" s="15" t="s">
        <v>84</v>
      </c>
      <c r="M7" s="136" t="str">
        <f>RIGHT(M6,7)</f>
        <v xml:space="preserve"> MAR'21</v>
      </c>
      <c r="N7" s="136" t="str">
        <f t="shared" ref="N7:O7" si="2">RIGHT(N6,7)</f>
        <v>JUNE'20</v>
      </c>
      <c r="O7" s="136" t="str">
        <f t="shared" si="2"/>
        <v>JUNE'21</v>
      </c>
      <c r="P7" s="77" t="s">
        <v>83</v>
      </c>
      <c r="Q7" s="15" t="s">
        <v>84</v>
      </c>
      <c r="R7" s="136" t="str">
        <f>RIGHT(R6,7)</f>
        <v xml:space="preserve"> MAR'21</v>
      </c>
      <c r="S7" s="136" t="str">
        <f t="shared" ref="S7:T7" si="3">RIGHT(S6,7)</f>
        <v>JUNE'20</v>
      </c>
      <c r="T7" s="136" t="str">
        <f t="shared" si="3"/>
        <v>JUNE'21</v>
      </c>
      <c r="U7" s="77" t="s">
        <v>83</v>
      </c>
      <c r="V7" s="15" t="s">
        <v>84</v>
      </c>
      <c r="W7" s="146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</row>
    <row r="8" spans="1:256" ht="12" customHeight="1" x14ac:dyDescent="0.2">
      <c r="A8" s="105">
        <v>1</v>
      </c>
      <c r="B8" s="105" t="s">
        <v>13</v>
      </c>
      <c r="C8" s="118">
        <v>0</v>
      </c>
      <c r="D8" s="118">
        <v>0</v>
      </c>
      <c r="E8" s="118">
        <v>0</v>
      </c>
      <c r="F8" s="119">
        <f>+(E8-C8)</f>
        <v>0</v>
      </c>
      <c r="G8" s="107" t="str">
        <f>IF(C8=0,"",(E8-C8)/C8*100)</f>
        <v/>
      </c>
      <c r="H8" s="118">
        <v>0</v>
      </c>
      <c r="I8" s="118">
        <v>0</v>
      </c>
      <c r="J8" s="118">
        <v>0</v>
      </c>
      <c r="K8" s="119">
        <f>+(J8-H8)</f>
        <v>0</v>
      </c>
      <c r="L8" s="107" t="str">
        <f>IF(H8=0,"",(J8-H8)/H8*100)</f>
        <v/>
      </c>
      <c r="M8" s="118">
        <v>0</v>
      </c>
      <c r="N8" s="118">
        <v>0</v>
      </c>
      <c r="O8" s="118">
        <v>0</v>
      </c>
      <c r="P8" s="119">
        <f>+(O8-M8)</f>
        <v>0</v>
      </c>
      <c r="Q8" s="107" t="str">
        <f>IF(M8=0,"",(O8-M8)/M8*100)</f>
        <v/>
      </c>
      <c r="R8" s="118">
        <v>0</v>
      </c>
      <c r="S8" s="118">
        <v>0</v>
      </c>
      <c r="T8" s="118">
        <v>0</v>
      </c>
      <c r="U8" s="119">
        <f>+(T8-R8)</f>
        <v>0</v>
      </c>
      <c r="V8" s="107" t="str">
        <f>IF(R8=0,"",(T8-R8)/R8*100)</f>
        <v/>
      </c>
      <c r="W8" s="146"/>
    </row>
    <row r="9" spans="1:256" ht="12" customHeight="1" x14ac:dyDescent="0.2">
      <c r="A9" s="105">
        <v>2</v>
      </c>
      <c r="B9" s="105" t="s">
        <v>14</v>
      </c>
      <c r="C9" s="118">
        <v>0</v>
      </c>
      <c r="D9" s="118">
        <v>0</v>
      </c>
      <c r="E9" s="118">
        <v>0</v>
      </c>
      <c r="F9" s="119">
        <f t="shared" ref="F9:F28" si="4">+(E9-C9)</f>
        <v>0</v>
      </c>
      <c r="G9" s="107" t="str">
        <f t="shared" ref="G9:G28" si="5">IF(C9=0,"",(E9-C9)/C9*100)</f>
        <v/>
      </c>
      <c r="H9" s="118">
        <v>0</v>
      </c>
      <c r="I9" s="118">
        <v>0</v>
      </c>
      <c r="J9" s="118">
        <v>0</v>
      </c>
      <c r="K9" s="119">
        <f t="shared" ref="K9:K28" si="6">+(J9-H9)</f>
        <v>0</v>
      </c>
      <c r="L9" s="107" t="str">
        <f t="shared" ref="L9:L28" si="7">IF(H9=0,"",(J9-H9)/H9*100)</f>
        <v/>
      </c>
      <c r="M9" s="118">
        <v>0</v>
      </c>
      <c r="N9" s="118">
        <v>0</v>
      </c>
      <c r="O9" s="118">
        <v>0</v>
      </c>
      <c r="P9" s="119">
        <f t="shared" ref="P9:P28" si="8">+(O9-M9)</f>
        <v>0</v>
      </c>
      <c r="Q9" s="107" t="str">
        <f t="shared" ref="Q9:Q28" si="9">IF(M9=0,"",(O9-M9)/M9*100)</f>
        <v/>
      </c>
      <c r="R9" s="118">
        <v>0</v>
      </c>
      <c r="S9" s="118">
        <v>0</v>
      </c>
      <c r="T9" s="118">
        <v>0</v>
      </c>
      <c r="U9" s="119">
        <f t="shared" ref="U9:U28" si="10">+(T9-R9)</f>
        <v>0</v>
      </c>
      <c r="V9" s="107" t="str">
        <f t="shared" ref="V9:V28" si="11">IF(R9=0,"",(T9-R9)/R9*100)</f>
        <v/>
      </c>
      <c r="W9" s="146"/>
    </row>
    <row r="10" spans="1:256" ht="13.5" x14ac:dyDescent="0.2">
      <c r="A10" s="105">
        <v>3</v>
      </c>
      <c r="B10" s="15" t="s">
        <v>15</v>
      </c>
      <c r="C10" s="118">
        <v>85</v>
      </c>
      <c r="D10" s="118">
        <v>84</v>
      </c>
      <c r="E10" s="118">
        <v>85</v>
      </c>
      <c r="F10" s="119">
        <f t="shared" si="4"/>
        <v>0</v>
      </c>
      <c r="G10" s="107">
        <f t="shared" si="5"/>
        <v>0</v>
      </c>
      <c r="H10" s="118">
        <v>55</v>
      </c>
      <c r="I10" s="118">
        <v>71</v>
      </c>
      <c r="J10" s="118">
        <v>54</v>
      </c>
      <c r="K10" s="119">
        <f t="shared" si="6"/>
        <v>-1</v>
      </c>
      <c r="L10" s="107">
        <f t="shared" si="7"/>
        <v>-1.8181818181818181</v>
      </c>
      <c r="M10" s="118">
        <v>71</v>
      </c>
      <c r="N10" s="118">
        <v>79</v>
      </c>
      <c r="O10" s="118">
        <v>71</v>
      </c>
      <c r="P10" s="119">
        <f t="shared" si="8"/>
        <v>0</v>
      </c>
      <c r="Q10" s="107">
        <f t="shared" si="9"/>
        <v>0</v>
      </c>
      <c r="R10" s="118">
        <v>211</v>
      </c>
      <c r="S10" s="118">
        <v>234</v>
      </c>
      <c r="T10" s="118">
        <v>210</v>
      </c>
      <c r="U10" s="119">
        <f t="shared" si="10"/>
        <v>-1</v>
      </c>
      <c r="V10" s="107">
        <f t="shared" si="11"/>
        <v>-0.47393364928909953</v>
      </c>
      <c r="W10" s="146"/>
    </row>
    <row r="11" spans="1:256" ht="13.5" x14ac:dyDescent="0.2">
      <c r="A11" s="105">
        <v>4</v>
      </c>
      <c r="B11" s="105" t="s">
        <v>16</v>
      </c>
      <c r="C11" s="118">
        <v>19</v>
      </c>
      <c r="D11" s="118">
        <v>19</v>
      </c>
      <c r="E11" s="118">
        <v>19</v>
      </c>
      <c r="F11" s="119">
        <f t="shared" si="4"/>
        <v>0</v>
      </c>
      <c r="G11" s="107">
        <f t="shared" si="5"/>
        <v>0</v>
      </c>
      <c r="H11" s="118">
        <v>22</v>
      </c>
      <c r="I11" s="118">
        <v>22</v>
      </c>
      <c r="J11" s="118">
        <v>22</v>
      </c>
      <c r="K11" s="119">
        <f t="shared" si="6"/>
        <v>0</v>
      </c>
      <c r="L11" s="107">
        <f t="shared" si="7"/>
        <v>0</v>
      </c>
      <c r="M11" s="118">
        <v>20</v>
      </c>
      <c r="N11" s="118">
        <v>20</v>
      </c>
      <c r="O11" s="118">
        <v>20</v>
      </c>
      <c r="P11" s="119">
        <f t="shared" si="8"/>
        <v>0</v>
      </c>
      <c r="Q11" s="107">
        <f t="shared" si="9"/>
        <v>0</v>
      </c>
      <c r="R11" s="118">
        <v>61</v>
      </c>
      <c r="S11" s="118">
        <v>61</v>
      </c>
      <c r="T11" s="118">
        <v>61</v>
      </c>
      <c r="U11" s="119">
        <f t="shared" si="10"/>
        <v>0</v>
      </c>
      <c r="V11" s="107">
        <f t="shared" si="11"/>
        <v>0</v>
      </c>
      <c r="W11" s="146"/>
    </row>
    <row r="12" spans="1:256" ht="13.5" x14ac:dyDescent="0.2">
      <c r="A12" s="105">
        <v>5</v>
      </c>
      <c r="B12" s="105" t="s">
        <v>17</v>
      </c>
      <c r="C12" s="118">
        <v>19</v>
      </c>
      <c r="D12" s="118">
        <v>19</v>
      </c>
      <c r="E12" s="118">
        <v>19</v>
      </c>
      <c r="F12" s="119">
        <f t="shared" si="4"/>
        <v>0</v>
      </c>
      <c r="G12" s="107">
        <f t="shared" si="5"/>
        <v>0</v>
      </c>
      <c r="H12" s="118">
        <v>6</v>
      </c>
      <c r="I12" s="118">
        <v>6</v>
      </c>
      <c r="J12" s="118">
        <v>6</v>
      </c>
      <c r="K12" s="119">
        <f t="shared" si="6"/>
        <v>0</v>
      </c>
      <c r="L12" s="107">
        <f t="shared" si="7"/>
        <v>0</v>
      </c>
      <c r="M12" s="118">
        <v>11</v>
      </c>
      <c r="N12" s="118">
        <v>11</v>
      </c>
      <c r="O12" s="118">
        <v>11</v>
      </c>
      <c r="P12" s="119">
        <f t="shared" si="8"/>
        <v>0</v>
      </c>
      <c r="Q12" s="107">
        <f t="shared" si="9"/>
        <v>0</v>
      </c>
      <c r="R12" s="118">
        <v>36</v>
      </c>
      <c r="S12" s="118">
        <v>36</v>
      </c>
      <c r="T12" s="118">
        <v>36</v>
      </c>
      <c r="U12" s="119">
        <f t="shared" si="10"/>
        <v>0</v>
      </c>
      <c r="V12" s="107">
        <f t="shared" si="11"/>
        <v>0</v>
      </c>
      <c r="W12" s="146"/>
    </row>
    <row r="13" spans="1:256" ht="13.5" x14ac:dyDescent="0.2">
      <c r="A13" s="105">
        <v>6</v>
      </c>
      <c r="B13" s="105" t="s">
        <v>18</v>
      </c>
      <c r="C13" s="118">
        <v>29</v>
      </c>
      <c r="D13" s="118">
        <v>29</v>
      </c>
      <c r="E13" s="118">
        <v>28</v>
      </c>
      <c r="F13" s="119">
        <f t="shared" si="4"/>
        <v>-1</v>
      </c>
      <c r="G13" s="107">
        <f t="shared" si="5"/>
        <v>-3.4482758620689653</v>
      </c>
      <c r="H13" s="118">
        <v>35</v>
      </c>
      <c r="I13" s="118">
        <v>35</v>
      </c>
      <c r="J13" s="118">
        <v>31</v>
      </c>
      <c r="K13" s="119">
        <f t="shared" si="6"/>
        <v>-4</v>
      </c>
      <c r="L13" s="107">
        <f t="shared" si="7"/>
        <v>-11.428571428571429</v>
      </c>
      <c r="M13" s="118">
        <v>53</v>
      </c>
      <c r="N13" s="118">
        <v>52</v>
      </c>
      <c r="O13" s="118">
        <v>51</v>
      </c>
      <c r="P13" s="119">
        <f t="shared" si="8"/>
        <v>-2</v>
      </c>
      <c r="Q13" s="107">
        <f t="shared" si="9"/>
        <v>-3.7735849056603774</v>
      </c>
      <c r="R13" s="118">
        <v>117</v>
      </c>
      <c r="S13" s="118">
        <v>116</v>
      </c>
      <c r="T13" s="118">
        <v>110</v>
      </c>
      <c r="U13" s="119">
        <f t="shared" si="10"/>
        <v>-7</v>
      </c>
      <c r="V13" s="107">
        <f t="shared" si="11"/>
        <v>-5.982905982905983</v>
      </c>
      <c r="W13" s="146"/>
    </row>
    <row r="14" spans="1:256" ht="13.5" x14ac:dyDescent="0.2">
      <c r="A14" s="105">
        <v>7</v>
      </c>
      <c r="B14" s="105" t="s">
        <v>19</v>
      </c>
      <c r="C14" s="119">
        <v>60</v>
      </c>
      <c r="D14" s="118">
        <v>60</v>
      </c>
      <c r="E14" s="118">
        <v>60</v>
      </c>
      <c r="F14" s="119">
        <f t="shared" si="4"/>
        <v>0</v>
      </c>
      <c r="G14" s="107">
        <f t="shared" si="5"/>
        <v>0</v>
      </c>
      <c r="H14" s="118">
        <v>36</v>
      </c>
      <c r="I14" s="118">
        <v>36</v>
      </c>
      <c r="J14" s="118">
        <v>36</v>
      </c>
      <c r="K14" s="119">
        <f t="shared" si="6"/>
        <v>0</v>
      </c>
      <c r="L14" s="107">
        <f t="shared" si="7"/>
        <v>0</v>
      </c>
      <c r="M14" s="118">
        <v>23</v>
      </c>
      <c r="N14" s="118">
        <v>23</v>
      </c>
      <c r="O14" s="118">
        <v>22</v>
      </c>
      <c r="P14" s="119">
        <f t="shared" si="8"/>
        <v>-1</v>
      </c>
      <c r="Q14" s="107">
        <f t="shared" si="9"/>
        <v>-4.3478260869565215</v>
      </c>
      <c r="R14" s="118">
        <v>119</v>
      </c>
      <c r="S14" s="118">
        <v>119</v>
      </c>
      <c r="T14" s="118">
        <v>118</v>
      </c>
      <c r="U14" s="119">
        <f t="shared" si="10"/>
        <v>-1</v>
      </c>
      <c r="V14" s="107">
        <f t="shared" si="11"/>
        <v>-0.84033613445378152</v>
      </c>
      <c r="W14" s="146"/>
    </row>
    <row r="15" spans="1:256" ht="13.5" x14ac:dyDescent="0.2">
      <c r="A15" s="105">
        <v>8</v>
      </c>
      <c r="B15" s="105" t="s">
        <v>20</v>
      </c>
      <c r="C15" s="118">
        <v>0</v>
      </c>
      <c r="D15" s="118">
        <v>0</v>
      </c>
      <c r="E15" s="118">
        <v>0</v>
      </c>
      <c r="F15" s="119">
        <f t="shared" si="4"/>
        <v>0</v>
      </c>
      <c r="G15" s="107" t="str">
        <f t="shared" si="5"/>
        <v/>
      </c>
      <c r="H15" s="118">
        <v>0</v>
      </c>
      <c r="I15" s="118">
        <v>0</v>
      </c>
      <c r="J15" s="118">
        <v>0</v>
      </c>
      <c r="K15" s="119">
        <f t="shared" si="6"/>
        <v>0</v>
      </c>
      <c r="L15" s="107" t="str">
        <f t="shared" si="7"/>
        <v/>
      </c>
      <c r="M15" s="118">
        <v>0</v>
      </c>
      <c r="N15" s="118">
        <v>0</v>
      </c>
      <c r="O15" s="118">
        <v>0</v>
      </c>
      <c r="P15" s="119">
        <f t="shared" si="8"/>
        <v>0</v>
      </c>
      <c r="Q15" s="107" t="str">
        <f t="shared" si="9"/>
        <v/>
      </c>
      <c r="R15" s="118">
        <v>0</v>
      </c>
      <c r="S15" s="118">
        <v>0</v>
      </c>
      <c r="T15" s="118">
        <v>0</v>
      </c>
      <c r="U15" s="119">
        <f t="shared" si="10"/>
        <v>0</v>
      </c>
      <c r="V15" s="107" t="str">
        <f t="shared" si="11"/>
        <v/>
      </c>
      <c r="W15" s="146"/>
    </row>
    <row r="16" spans="1:256" ht="13.5" x14ac:dyDescent="0.2">
      <c r="A16" s="105">
        <v>9</v>
      </c>
      <c r="B16" s="105" t="s">
        <v>21</v>
      </c>
      <c r="C16" s="118">
        <v>0</v>
      </c>
      <c r="D16" s="118">
        <v>0</v>
      </c>
      <c r="E16" s="118">
        <v>0</v>
      </c>
      <c r="F16" s="119">
        <f t="shared" si="4"/>
        <v>0</v>
      </c>
      <c r="G16" s="107" t="str">
        <f t="shared" si="5"/>
        <v/>
      </c>
      <c r="H16" s="118">
        <v>0</v>
      </c>
      <c r="I16" s="118">
        <v>0</v>
      </c>
      <c r="J16" s="118">
        <v>0</v>
      </c>
      <c r="K16" s="119">
        <f t="shared" si="6"/>
        <v>0</v>
      </c>
      <c r="L16" s="107" t="str">
        <f t="shared" si="7"/>
        <v/>
      </c>
      <c r="M16" s="118">
        <v>0</v>
      </c>
      <c r="N16" s="118">
        <v>0</v>
      </c>
      <c r="O16" s="118">
        <v>0</v>
      </c>
      <c r="P16" s="119">
        <f t="shared" si="8"/>
        <v>0</v>
      </c>
      <c r="Q16" s="107" t="str">
        <f t="shared" si="9"/>
        <v/>
      </c>
      <c r="R16" s="118">
        <v>0</v>
      </c>
      <c r="S16" s="118">
        <v>0</v>
      </c>
      <c r="T16" s="118">
        <v>0</v>
      </c>
      <c r="U16" s="119">
        <f t="shared" si="10"/>
        <v>0</v>
      </c>
      <c r="V16" s="107" t="str">
        <f t="shared" si="11"/>
        <v/>
      </c>
      <c r="W16" s="146"/>
    </row>
    <row r="17" spans="1:256" ht="13.5" x14ac:dyDescent="0.2">
      <c r="A17" s="105">
        <v>10</v>
      </c>
      <c r="B17" s="105" t="s">
        <v>22</v>
      </c>
      <c r="C17" s="118">
        <v>23</v>
      </c>
      <c r="D17" s="118">
        <v>22</v>
      </c>
      <c r="E17" s="118">
        <v>23</v>
      </c>
      <c r="F17" s="119">
        <f t="shared" si="4"/>
        <v>0</v>
      </c>
      <c r="G17" s="107">
        <f t="shared" si="5"/>
        <v>0</v>
      </c>
      <c r="H17" s="118">
        <v>17</v>
      </c>
      <c r="I17" s="118">
        <v>17</v>
      </c>
      <c r="J17" s="118">
        <v>16</v>
      </c>
      <c r="K17" s="119">
        <f t="shared" si="6"/>
        <v>-1</v>
      </c>
      <c r="L17" s="107">
        <f t="shared" si="7"/>
        <v>-5.8823529411764701</v>
      </c>
      <c r="M17" s="118">
        <v>26</v>
      </c>
      <c r="N17" s="118">
        <v>27</v>
      </c>
      <c r="O17" s="118">
        <v>26</v>
      </c>
      <c r="P17" s="119">
        <f t="shared" si="8"/>
        <v>0</v>
      </c>
      <c r="Q17" s="107">
        <f t="shared" si="9"/>
        <v>0</v>
      </c>
      <c r="R17" s="118">
        <v>66</v>
      </c>
      <c r="S17" s="118">
        <v>66</v>
      </c>
      <c r="T17" s="118">
        <v>65</v>
      </c>
      <c r="U17" s="119">
        <f t="shared" si="10"/>
        <v>-1</v>
      </c>
      <c r="V17" s="107">
        <f t="shared" si="11"/>
        <v>-1.5151515151515151</v>
      </c>
      <c r="W17" s="146"/>
    </row>
    <row r="18" spans="1:256" ht="13.5" x14ac:dyDescent="0.2">
      <c r="A18" s="105">
        <v>11</v>
      </c>
      <c r="B18" s="105" t="s">
        <v>23</v>
      </c>
      <c r="C18" s="118">
        <v>18</v>
      </c>
      <c r="D18" s="118">
        <v>18</v>
      </c>
      <c r="E18" s="118">
        <v>18</v>
      </c>
      <c r="F18" s="119">
        <f t="shared" si="4"/>
        <v>0</v>
      </c>
      <c r="G18" s="107">
        <f t="shared" si="5"/>
        <v>0</v>
      </c>
      <c r="H18" s="118">
        <v>13</v>
      </c>
      <c r="I18" s="118">
        <v>13</v>
      </c>
      <c r="J18" s="118">
        <v>13</v>
      </c>
      <c r="K18" s="119">
        <f t="shared" si="6"/>
        <v>0</v>
      </c>
      <c r="L18" s="107">
        <f t="shared" si="7"/>
        <v>0</v>
      </c>
      <c r="M18" s="118">
        <v>15</v>
      </c>
      <c r="N18" s="118">
        <v>15</v>
      </c>
      <c r="O18" s="118">
        <v>15</v>
      </c>
      <c r="P18" s="119">
        <f t="shared" si="8"/>
        <v>0</v>
      </c>
      <c r="Q18" s="107">
        <f t="shared" si="9"/>
        <v>0</v>
      </c>
      <c r="R18" s="118">
        <v>46</v>
      </c>
      <c r="S18" s="118">
        <v>46</v>
      </c>
      <c r="T18" s="118">
        <v>46</v>
      </c>
      <c r="U18" s="119">
        <f t="shared" si="10"/>
        <v>0</v>
      </c>
      <c r="V18" s="107">
        <f t="shared" si="11"/>
        <v>0</v>
      </c>
      <c r="W18" s="146"/>
    </row>
    <row r="19" spans="1:256" ht="13.5" x14ac:dyDescent="0.2">
      <c r="A19" s="105">
        <v>12</v>
      </c>
      <c r="B19" s="105" t="s">
        <v>24</v>
      </c>
      <c r="C19" s="118">
        <v>0</v>
      </c>
      <c r="D19" s="118">
        <v>0</v>
      </c>
      <c r="E19" s="118">
        <v>0</v>
      </c>
      <c r="F19" s="119">
        <f t="shared" si="4"/>
        <v>0</v>
      </c>
      <c r="G19" s="107" t="str">
        <f t="shared" si="5"/>
        <v/>
      </c>
      <c r="H19" s="118">
        <v>0</v>
      </c>
      <c r="I19" s="118">
        <v>0</v>
      </c>
      <c r="J19" s="118">
        <v>0</v>
      </c>
      <c r="K19" s="119">
        <f t="shared" si="6"/>
        <v>0</v>
      </c>
      <c r="L19" s="107" t="str">
        <f t="shared" si="7"/>
        <v/>
      </c>
      <c r="M19" s="118">
        <v>0</v>
      </c>
      <c r="N19" s="118">
        <v>0</v>
      </c>
      <c r="O19" s="118">
        <v>0</v>
      </c>
      <c r="P19" s="119">
        <f t="shared" si="8"/>
        <v>0</v>
      </c>
      <c r="Q19" s="107" t="str">
        <f t="shared" si="9"/>
        <v/>
      </c>
      <c r="R19" s="118">
        <v>0</v>
      </c>
      <c r="S19" s="118">
        <v>0</v>
      </c>
      <c r="T19" s="118">
        <v>0</v>
      </c>
      <c r="U19" s="119">
        <f t="shared" si="10"/>
        <v>0</v>
      </c>
      <c r="V19" s="107" t="str">
        <f t="shared" si="11"/>
        <v/>
      </c>
      <c r="W19" s="146"/>
    </row>
    <row r="20" spans="1:256" ht="13.5" x14ac:dyDescent="0.2">
      <c r="A20" s="105">
        <v>13</v>
      </c>
      <c r="B20" s="105" t="s">
        <v>25</v>
      </c>
      <c r="C20" s="118">
        <v>7</v>
      </c>
      <c r="D20" s="118">
        <v>7</v>
      </c>
      <c r="E20" s="118">
        <v>7</v>
      </c>
      <c r="F20" s="119">
        <f t="shared" si="4"/>
        <v>0</v>
      </c>
      <c r="G20" s="107">
        <f t="shared" si="5"/>
        <v>0</v>
      </c>
      <c r="H20" s="118">
        <v>3</v>
      </c>
      <c r="I20" s="118">
        <v>3</v>
      </c>
      <c r="J20" s="118">
        <v>1</v>
      </c>
      <c r="K20" s="119">
        <f t="shared" si="6"/>
        <v>-2</v>
      </c>
      <c r="L20" s="107">
        <f t="shared" si="7"/>
        <v>-66.666666666666657</v>
      </c>
      <c r="M20" s="118">
        <v>6</v>
      </c>
      <c r="N20" s="118">
        <v>6</v>
      </c>
      <c r="O20" s="118">
        <v>8</v>
      </c>
      <c r="P20" s="119">
        <f t="shared" si="8"/>
        <v>2</v>
      </c>
      <c r="Q20" s="107">
        <f t="shared" si="9"/>
        <v>33.333333333333329</v>
      </c>
      <c r="R20" s="118">
        <v>16</v>
      </c>
      <c r="S20" s="118">
        <v>16</v>
      </c>
      <c r="T20" s="118">
        <v>16</v>
      </c>
      <c r="U20" s="119">
        <f t="shared" si="10"/>
        <v>0</v>
      </c>
      <c r="V20" s="107">
        <f t="shared" si="11"/>
        <v>0</v>
      </c>
      <c r="W20" s="146"/>
    </row>
    <row r="21" spans="1:256" ht="13.5" x14ac:dyDescent="0.2">
      <c r="A21" s="105">
        <v>14</v>
      </c>
      <c r="B21" s="105" t="s">
        <v>26</v>
      </c>
      <c r="C21" s="118">
        <v>54</v>
      </c>
      <c r="D21" s="118">
        <v>58</v>
      </c>
      <c r="E21" s="118">
        <v>54</v>
      </c>
      <c r="F21" s="119">
        <f t="shared" si="4"/>
        <v>0</v>
      </c>
      <c r="G21" s="107">
        <f t="shared" si="5"/>
        <v>0</v>
      </c>
      <c r="H21" s="118">
        <v>75</v>
      </c>
      <c r="I21" s="118">
        <v>80</v>
      </c>
      <c r="J21" s="118">
        <v>65</v>
      </c>
      <c r="K21" s="119">
        <f t="shared" si="6"/>
        <v>-10</v>
      </c>
      <c r="L21" s="107">
        <f t="shared" si="7"/>
        <v>-13.333333333333334</v>
      </c>
      <c r="M21" s="118">
        <v>75</v>
      </c>
      <c r="N21" s="118">
        <v>62</v>
      </c>
      <c r="O21" s="118">
        <v>75</v>
      </c>
      <c r="P21" s="119">
        <f t="shared" si="8"/>
        <v>0</v>
      </c>
      <c r="Q21" s="107">
        <f t="shared" si="9"/>
        <v>0</v>
      </c>
      <c r="R21" s="118">
        <v>204</v>
      </c>
      <c r="S21" s="118">
        <v>200</v>
      </c>
      <c r="T21" s="118">
        <v>194</v>
      </c>
      <c r="U21" s="119">
        <f t="shared" si="10"/>
        <v>-10</v>
      </c>
      <c r="V21" s="107">
        <f t="shared" si="11"/>
        <v>-4.9019607843137258</v>
      </c>
      <c r="W21" s="146"/>
    </row>
    <row r="22" spans="1:256" ht="13.5" x14ac:dyDescent="0.2">
      <c r="A22" s="105">
        <v>15</v>
      </c>
      <c r="B22" s="105" t="s">
        <v>27</v>
      </c>
      <c r="C22" s="118">
        <v>0</v>
      </c>
      <c r="D22" s="118">
        <v>0</v>
      </c>
      <c r="E22" s="118">
        <v>0</v>
      </c>
      <c r="F22" s="119">
        <f t="shared" si="4"/>
        <v>0</v>
      </c>
      <c r="G22" s="107" t="str">
        <f t="shared" si="5"/>
        <v/>
      </c>
      <c r="H22" s="118">
        <v>0</v>
      </c>
      <c r="I22" s="118">
        <v>0</v>
      </c>
      <c r="J22" s="118">
        <v>0</v>
      </c>
      <c r="K22" s="119">
        <f t="shared" si="6"/>
        <v>0</v>
      </c>
      <c r="L22" s="107" t="str">
        <f t="shared" si="7"/>
        <v/>
      </c>
      <c r="M22" s="118">
        <v>1</v>
      </c>
      <c r="N22" s="118">
        <v>1</v>
      </c>
      <c r="O22" s="118">
        <v>1</v>
      </c>
      <c r="P22" s="119">
        <f t="shared" si="8"/>
        <v>0</v>
      </c>
      <c r="Q22" s="107">
        <f t="shared" si="9"/>
        <v>0</v>
      </c>
      <c r="R22" s="118">
        <v>1</v>
      </c>
      <c r="S22" s="118">
        <v>1</v>
      </c>
      <c r="T22" s="118">
        <v>1</v>
      </c>
      <c r="U22" s="119">
        <f t="shared" si="10"/>
        <v>0</v>
      </c>
      <c r="V22" s="107">
        <f t="shared" si="11"/>
        <v>0</v>
      </c>
      <c r="W22" s="146"/>
    </row>
    <row r="23" spans="1:256" ht="13.5" x14ac:dyDescent="0.2">
      <c r="A23" s="105">
        <v>16</v>
      </c>
      <c r="B23" s="105" t="s">
        <v>28</v>
      </c>
      <c r="C23" s="118">
        <v>167</v>
      </c>
      <c r="D23" s="118">
        <v>167</v>
      </c>
      <c r="E23" s="118">
        <v>167</v>
      </c>
      <c r="F23" s="119">
        <f t="shared" si="4"/>
        <v>0</v>
      </c>
      <c r="G23" s="107">
        <f t="shared" si="5"/>
        <v>0</v>
      </c>
      <c r="H23" s="118">
        <v>103</v>
      </c>
      <c r="I23" s="118">
        <v>103</v>
      </c>
      <c r="J23" s="118">
        <v>103</v>
      </c>
      <c r="K23" s="119">
        <f t="shared" si="6"/>
        <v>0</v>
      </c>
      <c r="L23" s="107">
        <f t="shared" si="7"/>
        <v>0</v>
      </c>
      <c r="M23" s="118">
        <v>142</v>
      </c>
      <c r="N23" s="118">
        <v>135</v>
      </c>
      <c r="O23" s="118">
        <v>142</v>
      </c>
      <c r="P23" s="119">
        <f t="shared" si="8"/>
        <v>0</v>
      </c>
      <c r="Q23" s="107">
        <f t="shared" si="9"/>
        <v>0</v>
      </c>
      <c r="R23" s="118">
        <v>412</v>
      </c>
      <c r="S23" s="118">
        <v>405</v>
      </c>
      <c r="T23" s="118">
        <v>412</v>
      </c>
      <c r="U23" s="119">
        <f t="shared" si="10"/>
        <v>0</v>
      </c>
      <c r="V23" s="107">
        <f t="shared" si="11"/>
        <v>0</v>
      </c>
      <c r="W23" s="146"/>
    </row>
    <row r="24" spans="1:256" ht="13.5" x14ac:dyDescent="0.2">
      <c r="A24" s="105">
        <v>17</v>
      </c>
      <c r="B24" s="105" t="s">
        <v>29</v>
      </c>
      <c r="C24" s="118">
        <v>0</v>
      </c>
      <c r="D24" s="118">
        <v>0</v>
      </c>
      <c r="E24" s="118">
        <v>0</v>
      </c>
      <c r="F24" s="119">
        <f t="shared" si="4"/>
        <v>0</v>
      </c>
      <c r="G24" s="107" t="str">
        <f t="shared" si="5"/>
        <v/>
      </c>
      <c r="H24" s="118">
        <v>0</v>
      </c>
      <c r="I24" s="118">
        <v>0</v>
      </c>
      <c r="J24" s="118">
        <v>0</v>
      </c>
      <c r="K24" s="119">
        <f t="shared" si="6"/>
        <v>0</v>
      </c>
      <c r="L24" s="107" t="str">
        <f t="shared" si="7"/>
        <v/>
      </c>
      <c r="M24" s="118">
        <v>0</v>
      </c>
      <c r="N24" s="118">
        <v>0</v>
      </c>
      <c r="O24" s="118">
        <v>0</v>
      </c>
      <c r="P24" s="119">
        <f t="shared" si="8"/>
        <v>0</v>
      </c>
      <c r="Q24" s="107" t="str">
        <f t="shared" si="9"/>
        <v/>
      </c>
      <c r="R24" s="118">
        <v>0</v>
      </c>
      <c r="S24" s="118">
        <v>0</v>
      </c>
      <c r="T24" s="118">
        <v>0</v>
      </c>
      <c r="U24" s="119">
        <f t="shared" si="10"/>
        <v>0</v>
      </c>
      <c r="V24" s="107" t="str">
        <f t="shared" si="11"/>
        <v/>
      </c>
      <c r="W24" s="146"/>
    </row>
    <row r="25" spans="1:256" ht="13.5" x14ac:dyDescent="0.2">
      <c r="A25" s="105">
        <v>18</v>
      </c>
      <c r="B25" s="105" t="s">
        <v>30</v>
      </c>
      <c r="C25" s="118">
        <v>18</v>
      </c>
      <c r="D25" s="118">
        <v>18</v>
      </c>
      <c r="E25" s="118">
        <v>18</v>
      </c>
      <c r="F25" s="119">
        <f t="shared" si="4"/>
        <v>0</v>
      </c>
      <c r="G25" s="107">
        <f t="shared" si="5"/>
        <v>0</v>
      </c>
      <c r="H25" s="118">
        <v>18</v>
      </c>
      <c r="I25" s="118">
        <v>18</v>
      </c>
      <c r="J25" s="118">
        <v>18</v>
      </c>
      <c r="K25" s="119">
        <f t="shared" si="6"/>
        <v>0</v>
      </c>
      <c r="L25" s="107">
        <f t="shared" si="7"/>
        <v>0</v>
      </c>
      <c r="M25" s="118">
        <v>20</v>
      </c>
      <c r="N25" s="118">
        <v>20</v>
      </c>
      <c r="O25" s="118">
        <v>20</v>
      </c>
      <c r="P25" s="119">
        <f t="shared" si="8"/>
        <v>0</v>
      </c>
      <c r="Q25" s="107">
        <f t="shared" si="9"/>
        <v>0</v>
      </c>
      <c r="R25" s="118">
        <v>56</v>
      </c>
      <c r="S25" s="118">
        <v>56</v>
      </c>
      <c r="T25" s="118">
        <v>56</v>
      </c>
      <c r="U25" s="119">
        <f t="shared" si="10"/>
        <v>0</v>
      </c>
      <c r="V25" s="107">
        <f t="shared" si="11"/>
        <v>0</v>
      </c>
      <c r="W25" s="146"/>
    </row>
    <row r="26" spans="1:256" ht="13.5" x14ac:dyDescent="0.2">
      <c r="A26" s="105">
        <v>19</v>
      </c>
      <c r="B26" s="105" t="s">
        <v>31</v>
      </c>
      <c r="C26" s="118">
        <v>19</v>
      </c>
      <c r="D26" s="118">
        <v>19</v>
      </c>
      <c r="E26" s="118">
        <v>19</v>
      </c>
      <c r="F26" s="119">
        <f t="shared" si="4"/>
        <v>0</v>
      </c>
      <c r="G26" s="107">
        <f t="shared" si="5"/>
        <v>0</v>
      </c>
      <c r="H26" s="118">
        <v>46</v>
      </c>
      <c r="I26" s="118">
        <v>45</v>
      </c>
      <c r="J26" s="118">
        <v>45</v>
      </c>
      <c r="K26" s="119">
        <f t="shared" si="6"/>
        <v>-1</v>
      </c>
      <c r="L26" s="107">
        <f t="shared" si="7"/>
        <v>-2.1739130434782608</v>
      </c>
      <c r="M26" s="118">
        <v>54</v>
      </c>
      <c r="N26" s="118">
        <v>58</v>
      </c>
      <c r="O26" s="118">
        <v>52</v>
      </c>
      <c r="P26" s="119">
        <f t="shared" si="8"/>
        <v>-2</v>
      </c>
      <c r="Q26" s="107">
        <f t="shared" si="9"/>
        <v>-3.7037037037037033</v>
      </c>
      <c r="R26" s="118">
        <v>119</v>
      </c>
      <c r="S26" s="118">
        <v>122</v>
      </c>
      <c r="T26" s="118">
        <v>116</v>
      </c>
      <c r="U26" s="119">
        <f t="shared" si="10"/>
        <v>-3</v>
      </c>
      <c r="V26" s="107">
        <f t="shared" si="11"/>
        <v>-2.5210084033613445</v>
      </c>
      <c r="W26" s="146"/>
    </row>
    <row r="27" spans="1:256" ht="13.5" x14ac:dyDescent="0.2">
      <c r="A27" s="105">
        <v>20</v>
      </c>
      <c r="B27" s="105" t="s">
        <v>32</v>
      </c>
      <c r="C27" s="118">
        <v>0</v>
      </c>
      <c r="D27" s="118">
        <v>0</v>
      </c>
      <c r="E27" s="118">
        <v>0</v>
      </c>
      <c r="F27" s="119">
        <f t="shared" si="4"/>
        <v>0</v>
      </c>
      <c r="G27" s="107" t="str">
        <f t="shared" si="5"/>
        <v/>
      </c>
      <c r="H27" s="118">
        <v>0</v>
      </c>
      <c r="I27" s="118">
        <v>0</v>
      </c>
      <c r="J27" s="118">
        <v>0</v>
      </c>
      <c r="K27" s="119">
        <f t="shared" si="6"/>
        <v>0</v>
      </c>
      <c r="L27" s="107" t="str">
        <f t="shared" si="7"/>
        <v/>
      </c>
      <c r="M27" s="118">
        <v>0</v>
      </c>
      <c r="N27" s="118">
        <v>0</v>
      </c>
      <c r="O27" s="118">
        <v>0</v>
      </c>
      <c r="P27" s="119">
        <f t="shared" si="8"/>
        <v>0</v>
      </c>
      <c r="Q27" s="107" t="str">
        <f t="shared" si="9"/>
        <v/>
      </c>
      <c r="R27" s="118">
        <v>0</v>
      </c>
      <c r="S27" s="118">
        <v>0</v>
      </c>
      <c r="T27" s="118">
        <v>0</v>
      </c>
      <c r="U27" s="119">
        <f t="shared" si="10"/>
        <v>0</v>
      </c>
      <c r="V27" s="107" t="str">
        <f t="shared" si="11"/>
        <v/>
      </c>
      <c r="W27" s="146"/>
    </row>
    <row r="28" spans="1:256" ht="13.5" x14ac:dyDescent="0.2">
      <c r="A28" s="105">
        <v>21</v>
      </c>
      <c r="B28" s="105" t="s">
        <v>33</v>
      </c>
      <c r="C28" s="118">
        <v>0</v>
      </c>
      <c r="D28" s="118">
        <v>0</v>
      </c>
      <c r="E28" s="118">
        <v>0</v>
      </c>
      <c r="F28" s="119">
        <f t="shared" si="4"/>
        <v>0</v>
      </c>
      <c r="G28" s="107" t="str">
        <f t="shared" si="5"/>
        <v/>
      </c>
      <c r="H28" s="118">
        <v>0</v>
      </c>
      <c r="I28" s="118">
        <v>0</v>
      </c>
      <c r="J28" s="118">
        <v>0</v>
      </c>
      <c r="K28" s="119">
        <f t="shared" si="6"/>
        <v>0</v>
      </c>
      <c r="L28" s="107" t="str">
        <f t="shared" si="7"/>
        <v/>
      </c>
      <c r="M28" s="118">
        <v>0</v>
      </c>
      <c r="N28" s="118">
        <v>0</v>
      </c>
      <c r="O28" s="118">
        <v>0</v>
      </c>
      <c r="P28" s="119">
        <f t="shared" si="8"/>
        <v>0</v>
      </c>
      <c r="Q28" s="107" t="str">
        <f t="shared" si="9"/>
        <v/>
      </c>
      <c r="R28" s="118">
        <v>0</v>
      </c>
      <c r="S28" s="118">
        <v>0</v>
      </c>
      <c r="T28" s="118">
        <v>0</v>
      </c>
      <c r="U28" s="119">
        <f t="shared" si="10"/>
        <v>0</v>
      </c>
      <c r="V28" s="107" t="str">
        <f t="shared" si="11"/>
        <v/>
      </c>
      <c r="W28" s="146"/>
    </row>
    <row r="29" spans="1:256" s="51" customFormat="1" ht="13.5" x14ac:dyDescent="0.2">
      <c r="A29" s="15"/>
      <c r="B29" s="15" t="s">
        <v>34</v>
      </c>
      <c r="C29" s="16">
        <f>SUM(C8:C28)</f>
        <v>518</v>
      </c>
      <c r="D29" s="16">
        <f>SUM(D8:D28)</f>
        <v>520</v>
      </c>
      <c r="E29" s="16">
        <f>SUM(E8:E28)</f>
        <v>517</v>
      </c>
      <c r="F29" s="32">
        <f t="shared" ref="F29:F30" si="12">+(E29-C29)</f>
        <v>-1</v>
      </c>
      <c r="G29" s="33">
        <f t="shared" ref="G29:G30" si="13">IF(C29=0,"",(E29-C29)/C29*100)</f>
        <v>-0.19305019305019305</v>
      </c>
      <c r="H29" s="16">
        <f>SUM(H8:H28)</f>
        <v>429</v>
      </c>
      <c r="I29" s="16">
        <f>SUM(I8:I28)</f>
        <v>449</v>
      </c>
      <c r="J29" s="16">
        <f>SUM(J8:J28)</f>
        <v>410</v>
      </c>
      <c r="K29" s="32">
        <f t="shared" ref="K29:K30" si="14">+(J29-H29)</f>
        <v>-19</v>
      </c>
      <c r="L29" s="33">
        <f t="shared" ref="L29:L30" si="15">IF(H29=0,"",(J29-H29)/H29*100)</f>
        <v>-4.4289044289044286</v>
      </c>
      <c r="M29" s="16">
        <f>SUM(M8:M28)</f>
        <v>517</v>
      </c>
      <c r="N29" s="16">
        <f>SUM(N8:N28)</f>
        <v>509</v>
      </c>
      <c r="O29" s="16">
        <f>SUM(O8:O28)</f>
        <v>514</v>
      </c>
      <c r="P29" s="32">
        <f t="shared" ref="P29:P30" si="16">+(O29-M29)</f>
        <v>-3</v>
      </c>
      <c r="Q29" s="33">
        <f t="shared" ref="Q29:Q30" si="17">IF(M29=0,"",(O29-M29)/M29*100)</f>
        <v>-0.58027079303675055</v>
      </c>
      <c r="R29" s="16">
        <f>SUM(R8:R28)</f>
        <v>1464</v>
      </c>
      <c r="S29" s="16">
        <f>SUM(S8:S28)</f>
        <v>1478</v>
      </c>
      <c r="T29" s="16">
        <f>SUM(T8:T28)</f>
        <v>1441</v>
      </c>
      <c r="U29" s="32">
        <f t="shared" ref="U29:U30" si="18">+(T29-R29)</f>
        <v>-23</v>
      </c>
      <c r="V29" s="33">
        <f t="shared" ref="V29:V30" si="19">IF(R29=0,"",(T29-R29)/R29*100)</f>
        <v>-1.5710382513661203</v>
      </c>
      <c r="W29" s="146"/>
      <c r="HV29" s="52"/>
      <c r="HW29" s="52"/>
      <c r="HX29" s="52"/>
      <c r="HY29" s="52"/>
      <c r="HZ29" s="52"/>
      <c r="IA29" s="52"/>
      <c r="IB29" s="52"/>
      <c r="IC29" s="52"/>
      <c r="ID29" s="52"/>
      <c r="IE29" s="52"/>
      <c r="IF29" s="52"/>
      <c r="IG29" s="52"/>
      <c r="IH29" s="52"/>
      <c r="II29" s="52"/>
      <c r="IJ29" s="52"/>
      <c r="IK29" s="52"/>
      <c r="IL29" s="52"/>
      <c r="IM29" s="52"/>
      <c r="IN29" s="52"/>
      <c r="IO29" s="52"/>
      <c r="IP29" s="52"/>
      <c r="IQ29" s="52"/>
      <c r="IR29" s="52"/>
      <c r="IS29" s="52"/>
      <c r="IT29" s="52"/>
      <c r="IU29" s="52"/>
      <c r="IV29" s="52"/>
    </row>
    <row r="30" spans="1:256" ht="13.5" x14ac:dyDescent="0.2">
      <c r="A30" s="105">
        <v>22</v>
      </c>
      <c r="B30" s="105" t="s">
        <v>35</v>
      </c>
      <c r="C30" s="119">
        <v>26</v>
      </c>
      <c r="D30" s="119">
        <v>23</v>
      </c>
      <c r="E30" s="119">
        <v>27</v>
      </c>
      <c r="F30" s="119">
        <f t="shared" si="12"/>
        <v>1</v>
      </c>
      <c r="G30" s="107">
        <f t="shared" si="13"/>
        <v>3.8461538461538463</v>
      </c>
      <c r="H30" s="119">
        <v>41</v>
      </c>
      <c r="I30" s="119">
        <v>47</v>
      </c>
      <c r="J30" s="119">
        <v>41</v>
      </c>
      <c r="K30" s="119">
        <f t="shared" si="14"/>
        <v>0</v>
      </c>
      <c r="L30" s="107">
        <f t="shared" si="15"/>
        <v>0</v>
      </c>
      <c r="M30" s="119">
        <v>33</v>
      </c>
      <c r="N30" s="119">
        <v>32</v>
      </c>
      <c r="O30" s="119">
        <v>33</v>
      </c>
      <c r="P30" s="119">
        <f t="shared" si="16"/>
        <v>0</v>
      </c>
      <c r="Q30" s="107">
        <f t="shared" si="17"/>
        <v>0</v>
      </c>
      <c r="R30" s="119">
        <v>100</v>
      </c>
      <c r="S30" s="119">
        <v>102</v>
      </c>
      <c r="T30" s="119">
        <v>101</v>
      </c>
      <c r="U30" s="119">
        <f t="shared" si="18"/>
        <v>1</v>
      </c>
      <c r="V30" s="107">
        <f t="shared" si="19"/>
        <v>1</v>
      </c>
      <c r="W30" s="146"/>
    </row>
    <row r="31" spans="1:256" ht="13.5" x14ac:dyDescent="0.2">
      <c r="A31" s="105">
        <v>23</v>
      </c>
      <c r="B31" s="105" t="s">
        <v>36</v>
      </c>
      <c r="C31" s="119">
        <v>22</v>
      </c>
      <c r="D31" s="119">
        <v>20</v>
      </c>
      <c r="E31" s="119">
        <v>22</v>
      </c>
      <c r="F31" s="119">
        <f t="shared" ref="F31:F48" si="20">+(E31-C31)</f>
        <v>0</v>
      </c>
      <c r="G31" s="107">
        <f t="shared" ref="G31:G48" si="21">IF(C31=0,"",(E31-C31)/C31*100)</f>
        <v>0</v>
      </c>
      <c r="H31" s="119">
        <v>63</v>
      </c>
      <c r="I31" s="119">
        <v>62</v>
      </c>
      <c r="J31" s="119">
        <v>63</v>
      </c>
      <c r="K31" s="119">
        <f t="shared" ref="K31:K48" si="22">+(J31-H31)</f>
        <v>0</v>
      </c>
      <c r="L31" s="107">
        <f t="shared" ref="L31:L48" si="23">IF(H31=0,"",(J31-H31)/H31*100)</f>
        <v>0</v>
      </c>
      <c r="M31" s="119">
        <v>33</v>
      </c>
      <c r="N31" s="119">
        <v>31</v>
      </c>
      <c r="O31" s="119">
        <v>33</v>
      </c>
      <c r="P31" s="119">
        <f t="shared" ref="P31:P48" si="24">+(O31-M31)</f>
        <v>0</v>
      </c>
      <c r="Q31" s="107">
        <f t="shared" ref="Q31:Q48" si="25">IF(M31=0,"",(O31-M31)/M31*100)</f>
        <v>0</v>
      </c>
      <c r="R31" s="119">
        <v>118</v>
      </c>
      <c r="S31" s="119">
        <v>113</v>
      </c>
      <c r="T31" s="119">
        <v>118</v>
      </c>
      <c r="U31" s="119">
        <f t="shared" ref="U31:U48" si="26">+(T31-R31)</f>
        <v>0</v>
      </c>
      <c r="V31" s="107">
        <f t="shared" ref="V31:V48" si="27">IF(R31=0,"",(T31-R31)/R31*100)</f>
        <v>0</v>
      </c>
      <c r="W31" s="146"/>
    </row>
    <row r="32" spans="1:256" ht="13.5" x14ac:dyDescent="0.2">
      <c r="A32" s="105">
        <v>24</v>
      </c>
      <c r="B32" s="105" t="s">
        <v>37</v>
      </c>
      <c r="C32" s="118">
        <v>0</v>
      </c>
      <c r="D32" s="118">
        <v>0</v>
      </c>
      <c r="E32" s="118">
        <v>0</v>
      </c>
      <c r="F32" s="119">
        <f t="shared" si="20"/>
        <v>0</v>
      </c>
      <c r="G32" s="107" t="str">
        <f t="shared" si="21"/>
        <v/>
      </c>
      <c r="H32" s="118">
        <v>1</v>
      </c>
      <c r="I32" s="118">
        <v>1</v>
      </c>
      <c r="J32" s="118">
        <v>1</v>
      </c>
      <c r="K32" s="119">
        <f t="shared" si="22"/>
        <v>0</v>
      </c>
      <c r="L32" s="107">
        <f t="shared" si="23"/>
        <v>0</v>
      </c>
      <c r="M32" s="118">
        <v>1</v>
      </c>
      <c r="N32" s="118">
        <v>1</v>
      </c>
      <c r="O32" s="118">
        <v>1</v>
      </c>
      <c r="P32" s="119">
        <f t="shared" si="24"/>
        <v>0</v>
      </c>
      <c r="Q32" s="107">
        <f t="shared" si="25"/>
        <v>0</v>
      </c>
      <c r="R32" s="118">
        <v>2</v>
      </c>
      <c r="S32" s="118">
        <v>2</v>
      </c>
      <c r="T32" s="118">
        <v>2</v>
      </c>
      <c r="U32" s="119">
        <f t="shared" si="26"/>
        <v>0</v>
      </c>
      <c r="V32" s="107">
        <f t="shared" si="27"/>
        <v>0</v>
      </c>
      <c r="W32" s="146"/>
    </row>
    <row r="33" spans="1:23" ht="13.5" x14ac:dyDescent="0.2">
      <c r="A33" s="105">
        <v>25</v>
      </c>
      <c r="B33" s="105" t="s">
        <v>38</v>
      </c>
      <c r="C33" s="118">
        <v>6</v>
      </c>
      <c r="D33" s="118">
        <v>6</v>
      </c>
      <c r="E33" s="118">
        <v>6</v>
      </c>
      <c r="F33" s="119">
        <f t="shared" si="20"/>
        <v>0</v>
      </c>
      <c r="G33" s="107">
        <f t="shared" si="21"/>
        <v>0</v>
      </c>
      <c r="H33" s="118">
        <v>5</v>
      </c>
      <c r="I33" s="118">
        <v>5</v>
      </c>
      <c r="J33" s="118">
        <v>5</v>
      </c>
      <c r="K33" s="119">
        <f t="shared" si="22"/>
        <v>0</v>
      </c>
      <c r="L33" s="107">
        <f t="shared" si="23"/>
        <v>0</v>
      </c>
      <c r="M33" s="118">
        <v>1</v>
      </c>
      <c r="N33" s="118">
        <v>1</v>
      </c>
      <c r="O33" s="118">
        <v>1</v>
      </c>
      <c r="P33" s="119">
        <f t="shared" si="24"/>
        <v>0</v>
      </c>
      <c r="Q33" s="107">
        <f t="shared" si="25"/>
        <v>0</v>
      </c>
      <c r="R33" s="118">
        <v>12</v>
      </c>
      <c r="S33" s="118">
        <v>12</v>
      </c>
      <c r="T33" s="118">
        <v>12</v>
      </c>
      <c r="U33" s="119">
        <f t="shared" si="26"/>
        <v>0</v>
      </c>
      <c r="V33" s="107">
        <f t="shared" si="27"/>
        <v>0</v>
      </c>
      <c r="W33" s="146"/>
    </row>
    <row r="34" spans="1:23" ht="13.5" x14ac:dyDescent="0.2">
      <c r="A34" s="105">
        <v>26</v>
      </c>
      <c r="B34" s="105" t="s">
        <v>39</v>
      </c>
      <c r="C34" s="118">
        <v>0</v>
      </c>
      <c r="D34" s="118">
        <v>0</v>
      </c>
      <c r="E34" s="118">
        <v>0</v>
      </c>
      <c r="F34" s="119">
        <f t="shared" si="20"/>
        <v>0</v>
      </c>
      <c r="G34" s="107" t="str">
        <f t="shared" si="21"/>
        <v/>
      </c>
      <c r="H34" s="118">
        <v>0</v>
      </c>
      <c r="I34" s="118">
        <v>0</v>
      </c>
      <c r="J34" s="118">
        <v>0</v>
      </c>
      <c r="K34" s="119">
        <f t="shared" si="22"/>
        <v>0</v>
      </c>
      <c r="L34" s="107" t="str">
        <f t="shared" si="23"/>
        <v/>
      </c>
      <c r="M34" s="118">
        <v>3</v>
      </c>
      <c r="N34" s="118">
        <v>3</v>
      </c>
      <c r="O34" s="118">
        <v>3</v>
      </c>
      <c r="P34" s="119">
        <f t="shared" si="24"/>
        <v>0</v>
      </c>
      <c r="Q34" s="107">
        <f t="shared" si="25"/>
        <v>0</v>
      </c>
      <c r="R34" s="118">
        <v>3</v>
      </c>
      <c r="S34" s="118">
        <v>3</v>
      </c>
      <c r="T34" s="118">
        <v>3</v>
      </c>
      <c r="U34" s="119">
        <f t="shared" si="26"/>
        <v>0</v>
      </c>
      <c r="V34" s="107">
        <f t="shared" si="27"/>
        <v>0</v>
      </c>
      <c r="W34" s="146"/>
    </row>
    <row r="35" spans="1:23" ht="13.5" x14ac:dyDescent="0.2">
      <c r="A35" s="105">
        <v>27</v>
      </c>
      <c r="B35" s="105" t="s">
        <v>40</v>
      </c>
      <c r="C35" s="118">
        <v>39</v>
      </c>
      <c r="D35" s="118">
        <v>38</v>
      </c>
      <c r="E35" s="118">
        <v>39</v>
      </c>
      <c r="F35" s="119">
        <f t="shared" si="20"/>
        <v>0</v>
      </c>
      <c r="G35" s="107">
        <f t="shared" si="21"/>
        <v>0</v>
      </c>
      <c r="H35" s="118">
        <v>35</v>
      </c>
      <c r="I35" s="118">
        <v>32</v>
      </c>
      <c r="J35" s="118">
        <v>36</v>
      </c>
      <c r="K35" s="119">
        <f t="shared" si="22"/>
        <v>1</v>
      </c>
      <c r="L35" s="107">
        <f t="shared" si="23"/>
        <v>2.8571428571428572</v>
      </c>
      <c r="M35" s="118">
        <v>28</v>
      </c>
      <c r="N35" s="118">
        <v>26</v>
      </c>
      <c r="O35" s="118">
        <v>30</v>
      </c>
      <c r="P35" s="119">
        <f t="shared" si="24"/>
        <v>2</v>
      </c>
      <c r="Q35" s="107">
        <f t="shared" si="25"/>
        <v>7.1428571428571423</v>
      </c>
      <c r="R35" s="118">
        <v>102</v>
      </c>
      <c r="S35" s="118">
        <v>96</v>
      </c>
      <c r="T35" s="118">
        <v>105</v>
      </c>
      <c r="U35" s="119">
        <f t="shared" si="26"/>
        <v>3</v>
      </c>
      <c r="V35" s="107">
        <f t="shared" si="27"/>
        <v>2.9411764705882351</v>
      </c>
      <c r="W35" s="146"/>
    </row>
    <row r="36" spans="1:23" ht="13.5" x14ac:dyDescent="0.2">
      <c r="A36" s="105">
        <v>28</v>
      </c>
      <c r="B36" s="105" t="s">
        <v>41</v>
      </c>
      <c r="C36" s="118">
        <v>42</v>
      </c>
      <c r="D36" s="118">
        <v>42</v>
      </c>
      <c r="E36" s="118">
        <v>42</v>
      </c>
      <c r="F36" s="119">
        <f t="shared" si="20"/>
        <v>0</v>
      </c>
      <c r="G36" s="107">
        <f t="shared" si="21"/>
        <v>0</v>
      </c>
      <c r="H36" s="118">
        <v>25</v>
      </c>
      <c r="I36" s="118">
        <v>25</v>
      </c>
      <c r="J36" s="118">
        <v>25</v>
      </c>
      <c r="K36" s="119">
        <f t="shared" si="22"/>
        <v>0</v>
      </c>
      <c r="L36" s="107">
        <f t="shared" si="23"/>
        <v>0</v>
      </c>
      <c r="M36" s="118">
        <v>34</v>
      </c>
      <c r="N36" s="118">
        <v>34</v>
      </c>
      <c r="O36" s="118">
        <v>34</v>
      </c>
      <c r="P36" s="119">
        <f t="shared" si="24"/>
        <v>0</v>
      </c>
      <c r="Q36" s="107">
        <f t="shared" si="25"/>
        <v>0</v>
      </c>
      <c r="R36" s="118">
        <v>101</v>
      </c>
      <c r="S36" s="118">
        <v>101</v>
      </c>
      <c r="T36" s="118">
        <v>101</v>
      </c>
      <c r="U36" s="119">
        <f t="shared" si="26"/>
        <v>0</v>
      </c>
      <c r="V36" s="107">
        <f t="shared" si="27"/>
        <v>0</v>
      </c>
      <c r="W36" s="146"/>
    </row>
    <row r="37" spans="1:23" ht="13.5" x14ac:dyDescent="0.2">
      <c r="A37" s="105">
        <v>29</v>
      </c>
      <c r="B37" s="105" t="s">
        <v>42</v>
      </c>
      <c r="C37" s="118">
        <v>22</v>
      </c>
      <c r="D37" s="118">
        <v>22</v>
      </c>
      <c r="E37" s="118">
        <v>22</v>
      </c>
      <c r="F37" s="119">
        <f t="shared" si="20"/>
        <v>0</v>
      </c>
      <c r="G37" s="107">
        <f t="shared" si="21"/>
        <v>0</v>
      </c>
      <c r="H37" s="118">
        <v>25</v>
      </c>
      <c r="I37" s="118">
        <v>25</v>
      </c>
      <c r="J37" s="118">
        <v>25</v>
      </c>
      <c r="K37" s="119">
        <f t="shared" si="22"/>
        <v>0</v>
      </c>
      <c r="L37" s="107">
        <f t="shared" si="23"/>
        <v>0</v>
      </c>
      <c r="M37" s="118">
        <v>22</v>
      </c>
      <c r="N37" s="118">
        <v>22</v>
      </c>
      <c r="O37" s="118">
        <v>22</v>
      </c>
      <c r="P37" s="119">
        <f t="shared" si="24"/>
        <v>0</v>
      </c>
      <c r="Q37" s="107">
        <f t="shared" si="25"/>
        <v>0</v>
      </c>
      <c r="R37" s="118">
        <v>69</v>
      </c>
      <c r="S37" s="118">
        <v>69</v>
      </c>
      <c r="T37" s="118">
        <v>69</v>
      </c>
      <c r="U37" s="119">
        <f t="shared" si="26"/>
        <v>0</v>
      </c>
      <c r="V37" s="107">
        <f t="shared" si="27"/>
        <v>0</v>
      </c>
      <c r="W37" s="146"/>
    </row>
    <row r="38" spans="1:23" ht="13.5" x14ac:dyDescent="0.2">
      <c r="A38" s="105">
        <v>30</v>
      </c>
      <c r="B38" s="105" t="s">
        <v>43</v>
      </c>
      <c r="C38" s="118">
        <v>2</v>
      </c>
      <c r="D38" s="118">
        <v>4</v>
      </c>
      <c r="E38" s="118">
        <v>2</v>
      </c>
      <c r="F38" s="119">
        <f t="shared" si="20"/>
        <v>0</v>
      </c>
      <c r="G38" s="107">
        <f t="shared" si="21"/>
        <v>0</v>
      </c>
      <c r="H38" s="118">
        <v>15</v>
      </c>
      <c r="I38" s="118">
        <v>14</v>
      </c>
      <c r="J38" s="118">
        <v>15</v>
      </c>
      <c r="K38" s="119">
        <f t="shared" si="22"/>
        <v>0</v>
      </c>
      <c r="L38" s="107">
        <f t="shared" si="23"/>
        <v>0</v>
      </c>
      <c r="M38" s="118">
        <v>10</v>
      </c>
      <c r="N38" s="118">
        <v>7</v>
      </c>
      <c r="O38" s="118">
        <v>10</v>
      </c>
      <c r="P38" s="119">
        <f t="shared" si="24"/>
        <v>0</v>
      </c>
      <c r="Q38" s="107">
        <f t="shared" si="25"/>
        <v>0</v>
      </c>
      <c r="R38" s="118">
        <v>27</v>
      </c>
      <c r="S38" s="118">
        <v>25</v>
      </c>
      <c r="T38" s="118">
        <v>27</v>
      </c>
      <c r="U38" s="119">
        <f t="shared" si="26"/>
        <v>0</v>
      </c>
      <c r="V38" s="107">
        <f t="shared" si="27"/>
        <v>0</v>
      </c>
      <c r="W38" s="146"/>
    </row>
    <row r="39" spans="1:23" ht="13.5" x14ac:dyDescent="0.2">
      <c r="A39" s="105">
        <v>31</v>
      </c>
      <c r="B39" s="105" t="s">
        <v>44</v>
      </c>
      <c r="C39" s="118">
        <v>11</v>
      </c>
      <c r="D39" s="118">
        <v>11</v>
      </c>
      <c r="E39" s="118">
        <v>11</v>
      </c>
      <c r="F39" s="119">
        <f t="shared" si="20"/>
        <v>0</v>
      </c>
      <c r="G39" s="107">
        <f t="shared" si="21"/>
        <v>0</v>
      </c>
      <c r="H39" s="118">
        <v>13</v>
      </c>
      <c r="I39" s="118">
        <v>12</v>
      </c>
      <c r="J39" s="118">
        <v>13</v>
      </c>
      <c r="K39" s="119">
        <f t="shared" si="22"/>
        <v>0</v>
      </c>
      <c r="L39" s="107">
        <f t="shared" si="23"/>
        <v>0</v>
      </c>
      <c r="M39" s="118">
        <v>25</v>
      </c>
      <c r="N39" s="118">
        <v>24</v>
      </c>
      <c r="O39" s="118">
        <v>25</v>
      </c>
      <c r="P39" s="119">
        <f t="shared" si="24"/>
        <v>0</v>
      </c>
      <c r="Q39" s="107">
        <f t="shared" si="25"/>
        <v>0</v>
      </c>
      <c r="R39" s="118">
        <v>49</v>
      </c>
      <c r="S39" s="118">
        <v>47</v>
      </c>
      <c r="T39" s="118">
        <v>49</v>
      </c>
      <c r="U39" s="119">
        <f t="shared" si="26"/>
        <v>0</v>
      </c>
      <c r="V39" s="107">
        <f t="shared" si="27"/>
        <v>0</v>
      </c>
      <c r="W39" s="146"/>
    </row>
    <row r="40" spans="1:23" ht="13.5" x14ac:dyDescent="0.2">
      <c r="A40" s="105">
        <v>32</v>
      </c>
      <c r="B40" s="105" t="s">
        <v>45</v>
      </c>
      <c r="C40" s="118">
        <v>0</v>
      </c>
      <c r="D40" s="118">
        <v>0</v>
      </c>
      <c r="E40" s="118">
        <v>0</v>
      </c>
      <c r="F40" s="119">
        <f t="shared" si="20"/>
        <v>0</v>
      </c>
      <c r="G40" s="107" t="str">
        <f t="shared" si="21"/>
        <v/>
      </c>
      <c r="H40" s="118">
        <v>0</v>
      </c>
      <c r="I40" s="118">
        <v>0</v>
      </c>
      <c r="J40" s="118">
        <v>0</v>
      </c>
      <c r="K40" s="119">
        <f t="shared" si="22"/>
        <v>0</v>
      </c>
      <c r="L40" s="107" t="str">
        <f t="shared" si="23"/>
        <v/>
      </c>
      <c r="M40" s="118">
        <v>1</v>
      </c>
      <c r="N40" s="118">
        <v>1</v>
      </c>
      <c r="O40" s="118">
        <v>1</v>
      </c>
      <c r="P40" s="119">
        <f t="shared" si="24"/>
        <v>0</v>
      </c>
      <c r="Q40" s="107">
        <f t="shared" si="25"/>
        <v>0</v>
      </c>
      <c r="R40" s="118">
        <v>1</v>
      </c>
      <c r="S40" s="118">
        <v>1</v>
      </c>
      <c r="T40" s="118">
        <v>1</v>
      </c>
      <c r="U40" s="119">
        <f t="shared" si="26"/>
        <v>0</v>
      </c>
      <c r="V40" s="107">
        <f t="shared" si="27"/>
        <v>0</v>
      </c>
      <c r="W40" s="146"/>
    </row>
    <row r="41" spans="1:23" ht="13.5" x14ac:dyDescent="0.2">
      <c r="A41" s="105">
        <v>33</v>
      </c>
      <c r="B41" s="105" t="s">
        <v>46</v>
      </c>
      <c r="C41" s="118">
        <v>0</v>
      </c>
      <c r="D41" s="118">
        <v>0</v>
      </c>
      <c r="E41" s="118">
        <v>0</v>
      </c>
      <c r="F41" s="119">
        <f t="shared" si="20"/>
        <v>0</v>
      </c>
      <c r="G41" s="107" t="str">
        <f t="shared" si="21"/>
        <v/>
      </c>
      <c r="H41" s="118">
        <v>0</v>
      </c>
      <c r="I41" s="118">
        <v>0</v>
      </c>
      <c r="J41" s="118">
        <v>0</v>
      </c>
      <c r="K41" s="119">
        <f t="shared" si="22"/>
        <v>0</v>
      </c>
      <c r="L41" s="107" t="str">
        <f t="shared" si="23"/>
        <v/>
      </c>
      <c r="M41" s="118">
        <v>5</v>
      </c>
      <c r="N41" s="118">
        <v>5</v>
      </c>
      <c r="O41" s="118">
        <v>5</v>
      </c>
      <c r="P41" s="119">
        <f t="shared" si="24"/>
        <v>0</v>
      </c>
      <c r="Q41" s="107">
        <f t="shared" si="25"/>
        <v>0</v>
      </c>
      <c r="R41" s="118">
        <v>5</v>
      </c>
      <c r="S41" s="118">
        <v>5</v>
      </c>
      <c r="T41" s="118">
        <v>5</v>
      </c>
      <c r="U41" s="119">
        <f t="shared" si="26"/>
        <v>0</v>
      </c>
      <c r="V41" s="107">
        <f t="shared" si="27"/>
        <v>0</v>
      </c>
      <c r="W41" s="146"/>
    </row>
    <row r="42" spans="1:23" ht="13.5" x14ac:dyDescent="0.2">
      <c r="A42" s="105">
        <v>34</v>
      </c>
      <c r="B42" s="105" t="s">
        <v>47</v>
      </c>
      <c r="C42" s="118">
        <v>0</v>
      </c>
      <c r="D42" s="118">
        <v>0</v>
      </c>
      <c r="E42" s="118">
        <v>0</v>
      </c>
      <c r="F42" s="119">
        <f t="shared" si="20"/>
        <v>0</v>
      </c>
      <c r="G42" s="107" t="str">
        <f t="shared" si="21"/>
        <v/>
      </c>
      <c r="H42" s="118">
        <v>0</v>
      </c>
      <c r="I42" s="118">
        <v>0</v>
      </c>
      <c r="J42" s="118">
        <v>0</v>
      </c>
      <c r="K42" s="119">
        <f t="shared" si="22"/>
        <v>0</v>
      </c>
      <c r="L42" s="107" t="str">
        <f t="shared" si="23"/>
        <v/>
      </c>
      <c r="M42" s="118">
        <v>1</v>
      </c>
      <c r="N42" s="118">
        <v>1</v>
      </c>
      <c r="O42" s="118">
        <v>1</v>
      </c>
      <c r="P42" s="119">
        <f t="shared" si="24"/>
        <v>0</v>
      </c>
      <c r="Q42" s="107">
        <f t="shared" si="25"/>
        <v>0</v>
      </c>
      <c r="R42" s="118">
        <v>1</v>
      </c>
      <c r="S42" s="118">
        <v>1</v>
      </c>
      <c r="T42" s="118">
        <v>1</v>
      </c>
      <c r="U42" s="119">
        <f t="shared" si="26"/>
        <v>0</v>
      </c>
      <c r="V42" s="107">
        <f t="shared" si="27"/>
        <v>0</v>
      </c>
      <c r="W42" s="146"/>
    </row>
    <row r="43" spans="1:23" ht="13.5" x14ac:dyDescent="0.2">
      <c r="A43" s="105">
        <v>35</v>
      </c>
      <c r="B43" s="105" t="s">
        <v>48</v>
      </c>
      <c r="C43" s="118">
        <v>3</v>
      </c>
      <c r="D43" s="118">
        <v>3</v>
      </c>
      <c r="E43" s="118">
        <v>3</v>
      </c>
      <c r="F43" s="119">
        <f t="shared" si="20"/>
        <v>0</v>
      </c>
      <c r="G43" s="107">
        <f t="shared" si="21"/>
        <v>0</v>
      </c>
      <c r="H43" s="118">
        <v>6</v>
      </c>
      <c r="I43" s="118">
        <v>6</v>
      </c>
      <c r="J43" s="118">
        <v>6</v>
      </c>
      <c r="K43" s="119">
        <f t="shared" si="22"/>
        <v>0</v>
      </c>
      <c r="L43" s="107">
        <f t="shared" si="23"/>
        <v>0</v>
      </c>
      <c r="M43" s="118">
        <v>13</v>
      </c>
      <c r="N43" s="118">
        <v>13</v>
      </c>
      <c r="O43" s="118">
        <v>13</v>
      </c>
      <c r="P43" s="119">
        <f t="shared" si="24"/>
        <v>0</v>
      </c>
      <c r="Q43" s="107">
        <f t="shared" si="25"/>
        <v>0</v>
      </c>
      <c r="R43" s="118">
        <v>22</v>
      </c>
      <c r="S43" s="118">
        <v>22</v>
      </c>
      <c r="T43" s="118">
        <v>22</v>
      </c>
      <c r="U43" s="119">
        <f t="shared" si="26"/>
        <v>0</v>
      </c>
      <c r="V43" s="107">
        <f t="shared" si="27"/>
        <v>0</v>
      </c>
      <c r="W43" s="146"/>
    </row>
    <row r="44" spans="1:23" ht="13.5" x14ac:dyDescent="0.2">
      <c r="A44" s="105">
        <v>36</v>
      </c>
      <c r="B44" s="105" t="s">
        <v>49</v>
      </c>
      <c r="C44" s="118">
        <v>0</v>
      </c>
      <c r="D44" s="118">
        <v>0</v>
      </c>
      <c r="E44" s="118">
        <v>0</v>
      </c>
      <c r="F44" s="119">
        <f t="shared" si="20"/>
        <v>0</v>
      </c>
      <c r="G44" s="107" t="str">
        <f t="shared" si="21"/>
        <v/>
      </c>
      <c r="H44" s="118">
        <v>2</v>
      </c>
      <c r="I44" s="118">
        <v>2</v>
      </c>
      <c r="J44" s="118">
        <v>2</v>
      </c>
      <c r="K44" s="119">
        <f t="shared" si="22"/>
        <v>0</v>
      </c>
      <c r="L44" s="107">
        <f t="shared" si="23"/>
        <v>0</v>
      </c>
      <c r="M44" s="118">
        <v>2</v>
      </c>
      <c r="N44" s="118">
        <v>2</v>
      </c>
      <c r="O44" s="118">
        <v>2</v>
      </c>
      <c r="P44" s="119">
        <f t="shared" si="24"/>
        <v>0</v>
      </c>
      <c r="Q44" s="107">
        <f t="shared" si="25"/>
        <v>0</v>
      </c>
      <c r="R44" s="118">
        <v>4</v>
      </c>
      <c r="S44" s="118">
        <v>4</v>
      </c>
      <c r="T44" s="118">
        <v>4</v>
      </c>
      <c r="U44" s="119">
        <f t="shared" si="26"/>
        <v>0</v>
      </c>
      <c r="V44" s="107">
        <f t="shared" si="27"/>
        <v>0</v>
      </c>
      <c r="W44" s="146"/>
    </row>
    <row r="45" spans="1:23" ht="13.5" x14ac:dyDescent="0.2">
      <c r="A45" s="105">
        <v>37</v>
      </c>
      <c r="B45" s="105" t="s">
        <v>50</v>
      </c>
      <c r="C45" s="118">
        <v>3</v>
      </c>
      <c r="D45" s="118">
        <v>2</v>
      </c>
      <c r="E45" s="118">
        <v>3</v>
      </c>
      <c r="F45" s="119">
        <f t="shared" si="20"/>
        <v>0</v>
      </c>
      <c r="G45" s="107">
        <f t="shared" si="21"/>
        <v>0</v>
      </c>
      <c r="H45" s="118">
        <v>0</v>
      </c>
      <c r="I45" s="118">
        <v>0</v>
      </c>
      <c r="J45" s="118">
        <v>0</v>
      </c>
      <c r="K45" s="119">
        <f t="shared" si="22"/>
        <v>0</v>
      </c>
      <c r="L45" s="107" t="str">
        <f t="shared" si="23"/>
        <v/>
      </c>
      <c r="M45" s="118">
        <v>1</v>
      </c>
      <c r="N45" s="118">
        <v>1</v>
      </c>
      <c r="O45" s="118">
        <v>1</v>
      </c>
      <c r="P45" s="119">
        <f t="shared" si="24"/>
        <v>0</v>
      </c>
      <c r="Q45" s="107">
        <f t="shared" si="25"/>
        <v>0</v>
      </c>
      <c r="R45" s="118">
        <v>4</v>
      </c>
      <c r="S45" s="118">
        <v>3</v>
      </c>
      <c r="T45" s="118">
        <v>4</v>
      </c>
      <c r="U45" s="119">
        <f t="shared" si="26"/>
        <v>0</v>
      </c>
      <c r="V45" s="107">
        <f t="shared" si="27"/>
        <v>0</v>
      </c>
      <c r="W45" s="146"/>
    </row>
    <row r="46" spans="1:23" ht="13.5" x14ac:dyDescent="0.2">
      <c r="A46" s="105">
        <v>38</v>
      </c>
      <c r="B46" s="105" t="s">
        <v>51</v>
      </c>
      <c r="C46" s="118">
        <v>0</v>
      </c>
      <c r="D46" s="118">
        <v>0</v>
      </c>
      <c r="E46" s="118">
        <v>0</v>
      </c>
      <c r="F46" s="119"/>
      <c r="G46" s="107"/>
      <c r="H46" s="118">
        <v>0</v>
      </c>
      <c r="I46" s="118">
        <v>0</v>
      </c>
      <c r="J46" s="118">
        <v>0</v>
      </c>
      <c r="K46" s="119"/>
      <c r="L46" s="107"/>
      <c r="M46" s="118">
        <v>3</v>
      </c>
      <c r="N46" s="118">
        <v>3</v>
      </c>
      <c r="O46" s="118">
        <v>3</v>
      </c>
      <c r="P46" s="119">
        <f t="shared" si="24"/>
        <v>0</v>
      </c>
      <c r="Q46" s="107"/>
      <c r="R46" s="118">
        <v>3</v>
      </c>
      <c r="S46" s="118">
        <v>3</v>
      </c>
      <c r="T46" s="118">
        <v>3</v>
      </c>
      <c r="U46" s="119">
        <f t="shared" si="26"/>
        <v>0</v>
      </c>
      <c r="V46" s="107"/>
      <c r="W46" s="146"/>
    </row>
    <row r="47" spans="1:23" ht="13.5" x14ac:dyDescent="0.2">
      <c r="A47" s="105">
        <v>39</v>
      </c>
      <c r="B47" s="105" t="s">
        <v>52</v>
      </c>
      <c r="C47" s="118">
        <v>0</v>
      </c>
      <c r="D47" s="118">
        <v>0</v>
      </c>
      <c r="E47" s="118">
        <v>0</v>
      </c>
      <c r="F47" s="119"/>
      <c r="G47" s="107"/>
      <c r="H47" s="118">
        <v>0</v>
      </c>
      <c r="I47" s="118">
        <v>0</v>
      </c>
      <c r="J47" s="118">
        <v>0</v>
      </c>
      <c r="K47" s="119"/>
      <c r="L47" s="107"/>
      <c r="M47" s="118">
        <v>1</v>
      </c>
      <c r="N47" s="118">
        <v>1</v>
      </c>
      <c r="O47" s="118">
        <v>1</v>
      </c>
      <c r="P47" s="119">
        <f t="shared" si="24"/>
        <v>0</v>
      </c>
      <c r="Q47" s="107"/>
      <c r="R47" s="118">
        <v>1</v>
      </c>
      <c r="S47" s="118">
        <v>1</v>
      </c>
      <c r="T47" s="118">
        <v>1</v>
      </c>
      <c r="U47" s="119">
        <f t="shared" si="26"/>
        <v>0</v>
      </c>
      <c r="V47" s="107"/>
      <c r="W47" s="146"/>
    </row>
    <row r="48" spans="1:23" ht="13.5" x14ac:dyDescent="0.2">
      <c r="A48" s="105">
        <v>40</v>
      </c>
      <c r="B48" s="105" t="s">
        <v>53</v>
      </c>
      <c r="C48" s="118">
        <v>0</v>
      </c>
      <c r="D48" s="118">
        <v>0</v>
      </c>
      <c r="E48" s="118">
        <v>0</v>
      </c>
      <c r="F48" s="119">
        <f t="shared" si="20"/>
        <v>0</v>
      </c>
      <c r="G48" s="107" t="str">
        <f t="shared" si="21"/>
        <v/>
      </c>
      <c r="H48" s="118">
        <v>1</v>
      </c>
      <c r="I48" s="118">
        <v>1</v>
      </c>
      <c r="J48" s="118">
        <v>1</v>
      </c>
      <c r="K48" s="119">
        <f t="shared" si="22"/>
        <v>0</v>
      </c>
      <c r="L48" s="107">
        <f t="shared" si="23"/>
        <v>0</v>
      </c>
      <c r="M48" s="118">
        <v>4</v>
      </c>
      <c r="N48" s="118">
        <v>5</v>
      </c>
      <c r="O48" s="118">
        <v>4</v>
      </c>
      <c r="P48" s="119">
        <f t="shared" si="24"/>
        <v>0</v>
      </c>
      <c r="Q48" s="107">
        <f t="shared" si="25"/>
        <v>0</v>
      </c>
      <c r="R48" s="118">
        <v>5</v>
      </c>
      <c r="S48" s="118">
        <v>6</v>
      </c>
      <c r="T48" s="118">
        <v>5</v>
      </c>
      <c r="U48" s="119">
        <f t="shared" si="26"/>
        <v>0</v>
      </c>
      <c r="V48" s="107">
        <f t="shared" si="27"/>
        <v>0</v>
      </c>
      <c r="W48" s="146"/>
    </row>
    <row r="49" spans="1:229" s="52" customFormat="1" ht="13.5" x14ac:dyDescent="0.2">
      <c r="A49" s="22"/>
      <c r="B49" s="15" t="s">
        <v>54</v>
      </c>
      <c r="C49" s="32">
        <f>SUM(C30:C48)</f>
        <v>176</v>
      </c>
      <c r="D49" s="32">
        <f>SUM(D30:D48)</f>
        <v>171</v>
      </c>
      <c r="E49" s="32">
        <f>SUM(E30:E48)</f>
        <v>177</v>
      </c>
      <c r="F49" s="32">
        <f t="shared" ref="F49:F67" si="28">+(E49-C49)</f>
        <v>1</v>
      </c>
      <c r="G49" s="33">
        <f t="shared" ref="G49:G69" si="29">IF(C49=0,"",(E49-C49)/C49*100)</f>
        <v>0.56818181818181823</v>
      </c>
      <c r="H49" s="32">
        <f>SUM(H30:H48)</f>
        <v>232</v>
      </c>
      <c r="I49" s="32">
        <f>SUM(I30:I48)</f>
        <v>232</v>
      </c>
      <c r="J49" s="32">
        <f>SUM(J30:J48)</f>
        <v>233</v>
      </c>
      <c r="K49" s="32">
        <f t="shared" ref="K49:K67" si="30">+(J49-H49)</f>
        <v>1</v>
      </c>
      <c r="L49" s="33">
        <f t="shared" ref="L49:L69" si="31">IF(H49=0,"",(J49-H49)/H49*100)</f>
        <v>0.43103448275862066</v>
      </c>
      <c r="M49" s="32">
        <f>SUM(M30:M48)</f>
        <v>221</v>
      </c>
      <c r="N49" s="32">
        <f>SUM(N30:N48)</f>
        <v>213</v>
      </c>
      <c r="O49" s="32">
        <f>SUM(O30:O48)</f>
        <v>223</v>
      </c>
      <c r="P49" s="32">
        <f t="shared" ref="P49:P67" si="32">+(O49-M49)</f>
        <v>2</v>
      </c>
      <c r="Q49" s="33">
        <f t="shared" ref="Q49:Q69" si="33">IF(M49=0,"",(O49-M49)/M49*100)</f>
        <v>0.90497737556561098</v>
      </c>
      <c r="R49" s="32">
        <f>SUM(R30:R48)</f>
        <v>629</v>
      </c>
      <c r="S49" s="32">
        <f>SUM(S30:S48)</f>
        <v>616</v>
      </c>
      <c r="T49" s="32">
        <f>SUM(T30:T48)</f>
        <v>633</v>
      </c>
      <c r="U49" s="32">
        <f t="shared" ref="U49:U67" si="34">+(T49-R49)</f>
        <v>4</v>
      </c>
      <c r="V49" s="33">
        <f t="shared" ref="V49:V69" si="35">IF(R49=0,"",(T49-R49)/R49*100)</f>
        <v>0.63593004769475359</v>
      </c>
      <c r="W49" s="146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  <c r="HE49" s="51"/>
      <c r="HF49" s="51"/>
      <c r="HG49" s="51"/>
      <c r="HH49" s="51"/>
      <c r="HI49" s="51"/>
      <c r="HJ49" s="51"/>
      <c r="HK49" s="51"/>
      <c r="HL49" s="51"/>
      <c r="HM49" s="51"/>
      <c r="HN49" s="51"/>
      <c r="HO49" s="51"/>
      <c r="HP49" s="51"/>
      <c r="HQ49" s="51"/>
      <c r="HR49" s="51"/>
      <c r="HS49" s="51"/>
      <c r="HT49" s="51"/>
      <c r="HU49" s="51"/>
    </row>
    <row r="50" spans="1:229" ht="13.5" x14ac:dyDescent="0.2">
      <c r="A50" s="108">
        <v>41</v>
      </c>
      <c r="B50" s="105" t="s">
        <v>55</v>
      </c>
      <c r="C50" s="118">
        <v>189</v>
      </c>
      <c r="D50" s="118">
        <v>188</v>
      </c>
      <c r="E50" s="118">
        <v>192</v>
      </c>
      <c r="F50" s="119">
        <f t="shared" si="28"/>
        <v>3</v>
      </c>
      <c r="G50" s="107">
        <f t="shared" si="29"/>
        <v>1.5873015873015872</v>
      </c>
      <c r="H50" s="118">
        <v>67</v>
      </c>
      <c r="I50" s="118">
        <v>65</v>
      </c>
      <c r="J50" s="118">
        <v>67</v>
      </c>
      <c r="K50" s="119">
        <f t="shared" si="30"/>
        <v>0</v>
      </c>
      <c r="L50" s="107">
        <f t="shared" si="31"/>
        <v>0</v>
      </c>
      <c r="M50" s="118">
        <v>42</v>
      </c>
      <c r="N50" s="118">
        <v>42</v>
      </c>
      <c r="O50" s="118">
        <v>42</v>
      </c>
      <c r="P50" s="119">
        <f t="shared" si="32"/>
        <v>0</v>
      </c>
      <c r="Q50" s="107">
        <f t="shared" si="33"/>
        <v>0</v>
      </c>
      <c r="R50" s="118">
        <v>298</v>
      </c>
      <c r="S50" s="118">
        <v>295</v>
      </c>
      <c r="T50" s="118">
        <v>301</v>
      </c>
      <c r="U50" s="119">
        <f t="shared" si="34"/>
        <v>3</v>
      </c>
      <c r="V50" s="107">
        <f t="shared" si="35"/>
        <v>1.006711409395973</v>
      </c>
      <c r="W50" s="146"/>
    </row>
    <row r="51" spans="1:229" ht="13.5" x14ac:dyDescent="0.2">
      <c r="A51" s="108">
        <v>42</v>
      </c>
      <c r="B51" s="105" t="s">
        <v>56</v>
      </c>
      <c r="C51" s="118">
        <v>0</v>
      </c>
      <c r="D51" s="118">
        <v>0</v>
      </c>
      <c r="E51" s="118">
        <v>0</v>
      </c>
      <c r="F51" s="119">
        <f t="shared" ref="F51:F56" si="36">+(E51-C51)</f>
        <v>0</v>
      </c>
      <c r="G51" s="107" t="str">
        <f t="shared" ref="G51:G56" si="37">IF(C51=0,"",(E51-C51)/C51*100)</f>
        <v/>
      </c>
      <c r="H51" s="118">
        <v>0</v>
      </c>
      <c r="I51" s="118">
        <v>0</v>
      </c>
      <c r="J51" s="118">
        <v>0</v>
      </c>
      <c r="K51" s="119">
        <f t="shared" ref="K51:K56" si="38">+(J51-H51)</f>
        <v>0</v>
      </c>
      <c r="L51" s="107" t="str">
        <f t="shared" ref="L51:L56" si="39">IF(H51=0,"",(J51-H51)/H51*100)</f>
        <v/>
      </c>
      <c r="M51" s="118">
        <v>3</v>
      </c>
      <c r="N51" s="118">
        <v>3</v>
      </c>
      <c r="O51" s="118">
        <v>3</v>
      </c>
      <c r="P51" s="119">
        <f t="shared" ref="P51:P56" si="40">+(O51-M51)</f>
        <v>0</v>
      </c>
      <c r="Q51" s="107">
        <f t="shared" ref="Q51:Q56" si="41">IF(M51=0,"",(O51-M51)/M51*100)</f>
        <v>0</v>
      </c>
      <c r="R51" s="118">
        <v>3</v>
      </c>
      <c r="S51" s="118">
        <v>3</v>
      </c>
      <c r="T51" s="118">
        <v>3</v>
      </c>
      <c r="U51" s="119">
        <f t="shared" ref="U51:U56" si="42">+(T51-R51)</f>
        <v>0</v>
      </c>
      <c r="V51" s="107">
        <f t="shared" ref="V51:V56" si="43">IF(R51=0,"",(T51-R51)/R51*100)</f>
        <v>0</v>
      </c>
      <c r="W51" s="146"/>
    </row>
    <row r="52" spans="1:229" ht="13.5" x14ac:dyDescent="0.2">
      <c r="A52" s="108">
        <v>43</v>
      </c>
      <c r="B52" s="105" t="s">
        <v>57</v>
      </c>
      <c r="C52" s="118">
        <v>0</v>
      </c>
      <c r="D52" s="118">
        <v>0</v>
      </c>
      <c r="E52" s="118">
        <v>0</v>
      </c>
      <c r="F52" s="119">
        <f t="shared" si="36"/>
        <v>0</v>
      </c>
      <c r="G52" s="107" t="str">
        <f t="shared" si="37"/>
        <v/>
      </c>
      <c r="H52" s="118">
        <v>0</v>
      </c>
      <c r="I52" s="118">
        <v>0</v>
      </c>
      <c r="J52" s="118">
        <v>0</v>
      </c>
      <c r="K52" s="119">
        <f t="shared" si="38"/>
        <v>0</v>
      </c>
      <c r="L52" s="107" t="str">
        <f t="shared" si="39"/>
        <v/>
      </c>
      <c r="M52" s="118">
        <v>2</v>
      </c>
      <c r="N52" s="118">
        <v>2</v>
      </c>
      <c r="O52" s="118">
        <v>2</v>
      </c>
      <c r="P52" s="119">
        <f t="shared" si="40"/>
        <v>0</v>
      </c>
      <c r="Q52" s="107">
        <f t="shared" si="41"/>
        <v>0</v>
      </c>
      <c r="R52" s="118">
        <v>2</v>
      </c>
      <c r="S52" s="118">
        <v>2</v>
      </c>
      <c r="T52" s="118">
        <v>2</v>
      </c>
      <c r="U52" s="119">
        <f t="shared" si="42"/>
        <v>0</v>
      </c>
      <c r="V52" s="107">
        <f t="shared" si="43"/>
        <v>0</v>
      </c>
      <c r="W52" s="146"/>
    </row>
    <row r="53" spans="1:229" ht="13.5" x14ac:dyDescent="0.2">
      <c r="A53" s="108">
        <v>44</v>
      </c>
      <c r="B53" s="105" t="s">
        <v>58</v>
      </c>
      <c r="C53" s="118">
        <v>0</v>
      </c>
      <c r="D53" s="118">
        <v>0</v>
      </c>
      <c r="E53" s="118">
        <v>0</v>
      </c>
      <c r="F53" s="119">
        <f t="shared" si="36"/>
        <v>0</v>
      </c>
      <c r="G53" s="107" t="str">
        <f t="shared" si="37"/>
        <v/>
      </c>
      <c r="H53" s="118">
        <v>0</v>
      </c>
      <c r="I53" s="118">
        <v>0</v>
      </c>
      <c r="J53" s="118">
        <v>0</v>
      </c>
      <c r="K53" s="119">
        <f t="shared" si="38"/>
        <v>0</v>
      </c>
      <c r="L53" s="107" t="str">
        <f t="shared" si="39"/>
        <v/>
      </c>
      <c r="M53" s="118">
        <v>5</v>
      </c>
      <c r="N53" s="118">
        <v>5</v>
      </c>
      <c r="O53" s="118">
        <v>5</v>
      </c>
      <c r="P53" s="119">
        <f t="shared" si="40"/>
        <v>0</v>
      </c>
      <c r="Q53" s="107">
        <f t="shared" si="41"/>
        <v>0</v>
      </c>
      <c r="R53" s="118">
        <v>5</v>
      </c>
      <c r="S53" s="118">
        <v>5</v>
      </c>
      <c r="T53" s="118">
        <v>5</v>
      </c>
      <c r="U53" s="119">
        <f t="shared" si="42"/>
        <v>0</v>
      </c>
      <c r="V53" s="107">
        <f t="shared" si="43"/>
        <v>0</v>
      </c>
      <c r="W53" s="146"/>
    </row>
    <row r="54" spans="1:229" ht="13.5" x14ac:dyDescent="0.2">
      <c r="A54" s="108">
        <v>45</v>
      </c>
      <c r="B54" s="105" t="s">
        <v>59</v>
      </c>
      <c r="C54" s="118">
        <v>0</v>
      </c>
      <c r="D54" s="118">
        <v>0</v>
      </c>
      <c r="E54" s="118">
        <v>0</v>
      </c>
      <c r="F54" s="119">
        <f t="shared" si="36"/>
        <v>0</v>
      </c>
      <c r="G54" s="107" t="str">
        <f t="shared" si="37"/>
        <v/>
      </c>
      <c r="H54" s="118">
        <v>0</v>
      </c>
      <c r="I54" s="118">
        <v>0</v>
      </c>
      <c r="J54" s="118">
        <v>0</v>
      </c>
      <c r="K54" s="119">
        <f t="shared" si="38"/>
        <v>0</v>
      </c>
      <c r="L54" s="107" t="str">
        <f t="shared" si="39"/>
        <v/>
      </c>
      <c r="M54" s="118">
        <v>2</v>
      </c>
      <c r="N54" s="118">
        <v>2</v>
      </c>
      <c r="O54" s="118">
        <v>2</v>
      </c>
      <c r="P54" s="119">
        <f t="shared" si="40"/>
        <v>0</v>
      </c>
      <c r="Q54" s="107">
        <f t="shared" si="41"/>
        <v>0</v>
      </c>
      <c r="R54" s="118">
        <v>2</v>
      </c>
      <c r="S54" s="118">
        <v>2</v>
      </c>
      <c r="T54" s="118">
        <v>2</v>
      </c>
      <c r="U54" s="119">
        <f t="shared" si="42"/>
        <v>0</v>
      </c>
      <c r="V54" s="107">
        <f t="shared" si="43"/>
        <v>0</v>
      </c>
      <c r="W54" s="146"/>
    </row>
    <row r="55" spans="1:229" ht="13.5" x14ac:dyDescent="0.2">
      <c r="A55" s="108">
        <v>46</v>
      </c>
      <c r="B55" s="105" t="s">
        <v>60</v>
      </c>
      <c r="C55" s="118">
        <v>0</v>
      </c>
      <c r="D55" s="118">
        <v>0</v>
      </c>
      <c r="E55" s="118">
        <v>0</v>
      </c>
      <c r="F55" s="119">
        <f t="shared" si="36"/>
        <v>0</v>
      </c>
      <c r="G55" s="107" t="str">
        <f t="shared" si="37"/>
        <v/>
      </c>
      <c r="H55" s="118">
        <v>0</v>
      </c>
      <c r="I55" s="118">
        <v>0</v>
      </c>
      <c r="J55" s="118">
        <v>0</v>
      </c>
      <c r="K55" s="119">
        <f t="shared" si="38"/>
        <v>0</v>
      </c>
      <c r="L55" s="107" t="str">
        <f t="shared" si="39"/>
        <v/>
      </c>
      <c r="M55" s="118">
        <v>1</v>
      </c>
      <c r="N55" s="118">
        <v>1</v>
      </c>
      <c r="O55" s="118">
        <v>1</v>
      </c>
      <c r="P55" s="119">
        <f t="shared" si="40"/>
        <v>0</v>
      </c>
      <c r="Q55" s="107">
        <f t="shared" si="41"/>
        <v>0</v>
      </c>
      <c r="R55" s="118">
        <v>1</v>
      </c>
      <c r="S55" s="118">
        <v>1</v>
      </c>
      <c r="T55" s="118">
        <v>1</v>
      </c>
      <c r="U55" s="119">
        <f t="shared" si="42"/>
        <v>0</v>
      </c>
      <c r="V55" s="107">
        <f t="shared" si="43"/>
        <v>0</v>
      </c>
      <c r="W55" s="146"/>
    </row>
    <row r="56" spans="1:229" ht="13.5" x14ac:dyDescent="0.2">
      <c r="A56" s="108">
        <v>47</v>
      </c>
      <c r="B56" s="105" t="s">
        <v>61</v>
      </c>
      <c r="C56" s="118">
        <v>0</v>
      </c>
      <c r="D56" s="118">
        <v>0</v>
      </c>
      <c r="E56" s="118">
        <v>0</v>
      </c>
      <c r="F56" s="119">
        <f t="shared" si="36"/>
        <v>0</v>
      </c>
      <c r="G56" s="107" t="str">
        <f t="shared" si="37"/>
        <v/>
      </c>
      <c r="H56" s="118">
        <v>0</v>
      </c>
      <c r="I56" s="118">
        <v>0</v>
      </c>
      <c r="J56" s="118">
        <v>0</v>
      </c>
      <c r="K56" s="119">
        <f t="shared" si="38"/>
        <v>0</v>
      </c>
      <c r="L56" s="107" t="str">
        <f t="shared" si="39"/>
        <v/>
      </c>
      <c r="M56" s="118">
        <v>6</v>
      </c>
      <c r="N56" s="118">
        <v>6</v>
      </c>
      <c r="O56" s="118">
        <v>6</v>
      </c>
      <c r="P56" s="119">
        <f t="shared" si="40"/>
        <v>0</v>
      </c>
      <c r="Q56" s="107">
        <f t="shared" si="41"/>
        <v>0</v>
      </c>
      <c r="R56" s="118">
        <v>6</v>
      </c>
      <c r="S56" s="118">
        <v>6</v>
      </c>
      <c r="T56" s="118">
        <v>6</v>
      </c>
      <c r="U56" s="119">
        <f t="shared" si="42"/>
        <v>0</v>
      </c>
      <c r="V56" s="107">
        <f t="shared" si="43"/>
        <v>0</v>
      </c>
      <c r="W56" s="146"/>
    </row>
    <row r="57" spans="1:229" s="52" customFormat="1" ht="13.5" x14ac:dyDescent="0.2">
      <c r="A57" s="22"/>
      <c r="B57" s="15" t="s">
        <v>62</v>
      </c>
      <c r="C57" s="16">
        <f>SUM(C50:C56)</f>
        <v>189</v>
      </c>
      <c r="D57" s="16">
        <f>SUM(D50:D56)</f>
        <v>188</v>
      </c>
      <c r="E57" s="16">
        <f>SUM(E50:E56)</f>
        <v>192</v>
      </c>
      <c r="F57" s="32">
        <f t="shared" si="28"/>
        <v>3</v>
      </c>
      <c r="G57" s="33">
        <f t="shared" si="29"/>
        <v>1.5873015873015872</v>
      </c>
      <c r="H57" s="16">
        <f>SUM(H50:H56)</f>
        <v>67</v>
      </c>
      <c r="I57" s="16">
        <f>SUM(I50:I56)</f>
        <v>65</v>
      </c>
      <c r="J57" s="16">
        <f>SUM(J50:J56)</f>
        <v>67</v>
      </c>
      <c r="K57" s="32">
        <f t="shared" si="30"/>
        <v>0</v>
      </c>
      <c r="L57" s="33">
        <f t="shared" si="31"/>
        <v>0</v>
      </c>
      <c r="M57" s="16">
        <f>SUM(M50:M56)</f>
        <v>61</v>
      </c>
      <c r="N57" s="16">
        <f>SUM(N50:N56)</f>
        <v>61</v>
      </c>
      <c r="O57" s="16">
        <f>SUM(O50:O56)</f>
        <v>61</v>
      </c>
      <c r="P57" s="32">
        <f t="shared" si="32"/>
        <v>0</v>
      </c>
      <c r="Q57" s="33">
        <f t="shared" si="33"/>
        <v>0</v>
      </c>
      <c r="R57" s="16">
        <f>SUM(R50:R56)</f>
        <v>317</v>
      </c>
      <c r="S57" s="16">
        <f>SUM(S50:S56)</f>
        <v>314</v>
      </c>
      <c r="T57" s="16">
        <f>SUM(T50:T56)</f>
        <v>320</v>
      </c>
      <c r="U57" s="32">
        <f t="shared" si="34"/>
        <v>3</v>
      </c>
      <c r="V57" s="33">
        <f t="shared" si="35"/>
        <v>0.94637223974763407</v>
      </c>
      <c r="W57" s="146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1"/>
      <c r="HA57" s="51"/>
      <c r="HB57" s="51"/>
      <c r="HC57" s="51"/>
      <c r="HD57" s="51"/>
      <c r="HE57" s="51"/>
      <c r="HF57" s="51"/>
      <c r="HG57" s="51"/>
      <c r="HH57" s="51"/>
      <c r="HI57" s="51"/>
      <c r="HJ57" s="51"/>
      <c r="HK57" s="51"/>
      <c r="HL57" s="51"/>
      <c r="HM57" s="51"/>
      <c r="HN57" s="51"/>
      <c r="HO57" s="51"/>
      <c r="HP57" s="51"/>
      <c r="HQ57" s="51"/>
      <c r="HR57" s="51"/>
      <c r="HS57" s="51"/>
      <c r="HT57" s="51"/>
      <c r="HU57" s="51"/>
    </row>
    <row r="58" spans="1:229" ht="13.5" x14ac:dyDescent="0.2">
      <c r="A58" s="108">
        <v>48</v>
      </c>
      <c r="B58" s="105" t="s">
        <v>63</v>
      </c>
      <c r="C58" s="118">
        <v>490</v>
      </c>
      <c r="D58" s="118">
        <v>490</v>
      </c>
      <c r="E58" s="118">
        <v>490</v>
      </c>
      <c r="F58" s="119">
        <f t="shared" si="28"/>
        <v>0</v>
      </c>
      <c r="G58" s="107">
        <f t="shared" si="29"/>
        <v>0</v>
      </c>
      <c r="H58" s="118">
        <v>80</v>
      </c>
      <c r="I58" s="118">
        <v>80</v>
      </c>
      <c r="J58" s="118">
        <v>80</v>
      </c>
      <c r="K58" s="119">
        <f t="shared" si="30"/>
        <v>0</v>
      </c>
      <c r="L58" s="107">
        <f t="shared" si="31"/>
        <v>0</v>
      </c>
      <c r="M58" s="118">
        <v>43</v>
      </c>
      <c r="N58" s="118">
        <v>43</v>
      </c>
      <c r="O58" s="118">
        <v>43</v>
      </c>
      <c r="P58" s="119">
        <f t="shared" si="32"/>
        <v>0</v>
      </c>
      <c r="Q58" s="107">
        <f t="shared" si="33"/>
        <v>0</v>
      </c>
      <c r="R58" s="118">
        <v>613</v>
      </c>
      <c r="S58" s="118">
        <v>613</v>
      </c>
      <c r="T58" s="118">
        <v>613</v>
      </c>
      <c r="U58" s="119">
        <f t="shared" si="34"/>
        <v>0</v>
      </c>
      <c r="V58" s="107">
        <f t="shared" si="35"/>
        <v>0</v>
      </c>
      <c r="W58" s="146"/>
    </row>
    <row r="59" spans="1:229" s="52" customFormat="1" ht="13.5" x14ac:dyDescent="0.2">
      <c r="A59" s="15"/>
      <c r="B59" s="15" t="s">
        <v>64</v>
      </c>
      <c r="C59" s="16">
        <f>SUM(C58:C58)</f>
        <v>490</v>
      </c>
      <c r="D59" s="16">
        <f>SUM(D58:D58)</f>
        <v>490</v>
      </c>
      <c r="E59" s="16">
        <f>SUM(E58:E58)</f>
        <v>490</v>
      </c>
      <c r="F59" s="32">
        <f t="shared" si="28"/>
        <v>0</v>
      </c>
      <c r="G59" s="33">
        <f t="shared" si="29"/>
        <v>0</v>
      </c>
      <c r="H59" s="16">
        <f>SUM(H58:H58)</f>
        <v>80</v>
      </c>
      <c r="I59" s="16">
        <f>SUM(I58:I58)</f>
        <v>80</v>
      </c>
      <c r="J59" s="16">
        <f>SUM(J58:J58)</f>
        <v>80</v>
      </c>
      <c r="K59" s="32">
        <f t="shared" si="30"/>
        <v>0</v>
      </c>
      <c r="L59" s="33">
        <f t="shared" si="31"/>
        <v>0</v>
      </c>
      <c r="M59" s="16">
        <f>SUM(M58:M58)</f>
        <v>43</v>
      </c>
      <c r="N59" s="16">
        <f>SUM(N58:N58)</f>
        <v>43</v>
      </c>
      <c r="O59" s="16">
        <f>SUM(O58:O58)</f>
        <v>43</v>
      </c>
      <c r="P59" s="32">
        <f t="shared" si="32"/>
        <v>0</v>
      </c>
      <c r="Q59" s="33">
        <f t="shared" si="33"/>
        <v>0</v>
      </c>
      <c r="R59" s="16">
        <f>SUM(R58:R58)</f>
        <v>613</v>
      </c>
      <c r="S59" s="16">
        <f>SUM(S58:S58)</f>
        <v>613</v>
      </c>
      <c r="T59" s="16">
        <f>SUM(T58:T58)</f>
        <v>613</v>
      </c>
      <c r="U59" s="32">
        <f t="shared" si="34"/>
        <v>0</v>
      </c>
      <c r="V59" s="33">
        <f t="shared" si="35"/>
        <v>0</v>
      </c>
      <c r="W59" s="146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  <c r="HR59" s="51"/>
      <c r="HS59" s="51"/>
      <c r="HT59" s="51"/>
      <c r="HU59" s="51"/>
    </row>
    <row r="60" spans="1:229" s="52" customFormat="1" ht="13.5" x14ac:dyDescent="0.2">
      <c r="A60" s="105">
        <v>49</v>
      </c>
      <c r="B60" s="105" t="s">
        <v>65</v>
      </c>
      <c r="C60" s="118">
        <v>0</v>
      </c>
      <c r="D60" s="118">
        <v>0</v>
      </c>
      <c r="E60" s="118">
        <v>0</v>
      </c>
      <c r="F60" s="119">
        <f t="shared" si="28"/>
        <v>0</v>
      </c>
      <c r="G60" s="107" t="str">
        <f t="shared" si="29"/>
        <v/>
      </c>
      <c r="H60" s="118">
        <v>5</v>
      </c>
      <c r="I60" s="118">
        <v>0</v>
      </c>
      <c r="J60" s="118">
        <v>5</v>
      </c>
      <c r="K60" s="119">
        <f t="shared" si="30"/>
        <v>0</v>
      </c>
      <c r="L60" s="107">
        <f t="shared" si="31"/>
        <v>0</v>
      </c>
      <c r="M60" s="118">
        <v>8</v>
      </c>
      <c r="N60" s="118">
        <v>9</v>
      </c>
      <c r="O60" s="118">
        <v>8</v>
      </c>
      <c r="P60" s="119">
        <f t="shared" si="32"/>
        <v>0</v>
      </c>
      <c r="Q60" s="107">
        <f t="shared" si="33"/>
        <v>0</v>
      </c>
      <c r="R60" s="118">
        <v>13</v>
      </c>
      <c r="S60" s="118">
        <v>9</v>
      </c>
      <c r="T60" s="118">
        <v>13</v>
      </c>
      <c r="U60" s="119">
        <f t="shared" si="34"/>
        <v>0</v>
      </c>
      <c r="V60" s="107">
        <f t="shared" si="35"/>
        <v>0</v>
      </c>
      <c r="W60" s="146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51"/>
      <c r="FC60" s="51"/>
      <c r="FD60" s="51"/>
      <c r="FE60" s="51"/>
      <c r="FF60" s="51"/>
      <c r="FG60" s="51"/>
      <c r="FH60" s="51"/>
      <c r="FI60" s="51"/>
      <c r="FJ60" s="51"/>
      <c r="FK60" s="51"/>
      <c r="FL60" s="51"/>
      <c r="FM60" s="51"/>
      <c r="FN60" s="51"/>
      <c r="FO60" s="51"/>
      <c r="FP60" s="51"/>
      <c r="FQ60" s="51"/>
      <c r="FR60" s="51"/>
      <c r="FS60" s="51"/>
      <c r="FT60" s="51"/>
      <c r="FU60" s="51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  <c r="GG60" s="51"/>
      <c r="GH60" s="51"/>
      <c r="GI60" s="51"/>
      <c r="GJ60" s="51"/>
      <c r="GK60" s="51"/>
      <c r="GL60" s="51"/>
      <c r="GM60" s="51"/>
      <c r="GN60" s="51"/>
      <c r="GO60" s="51"/>
      <c r="GP60" s="51"/>
      <c r="GQ60" s="51"/>
      <c r="GR60" s="51"/>
      <c r="GS60" s="51"/>
      <c r="GT60" s="51"/>
      <c r="GU60" s="51"/>
      <c r="GV60" s="51"/>
      <c r="GW60" s="51"/>
      <c r="GX60" s="51"/>
      <c r="GY60" s="51"/>
      <c r="GZ60" s="51"/>
      <c r="HA60" s="51"/>
      <c r="HB60" s="51"/>
      <c r="HC60" s="51"/>
      <c r="HD60" s="51"/>
      <c r="HE60" s="51"/>
      <c r="HF60" s="51"/>
      <c r="HG60" s="51"/>
      <c r="HH60" s="51"/>
      <c r="HI60" s="51"/>
      <c r="HJ60" s="51"/>
      <c r="HK60" s="51"/>
      <c r="HL60" s="51"/>
      <c r="HM60" s="51"/>
      <c r="HN60" s="51"/>
      <c r="HO60" s="51"/>
      <c r="HP60" s="51"/>
      <c r="HQ60" s="51"/>
      <c r="HR60" s="51"/>
      <c r="HS60" s="51"/>
      <c r="HT60" s="51"/>
      <c r="HU60" s="51"/>
    </row>
    <row r="61" spans="1:229" s="52" customFormat="1" ht="13.5" x14ac:dyDescent="0.2">
      <c r="A61" s="105">
        <v>50</v>
      </c>
      <c r="B61" s="105" t="s">
        <v>66</v>
      </c>
      <c r="C61" s="118">
        <v>2</v>
      </c>
      <c r="D61" s="118">
        <v>2</v>
      </c>
      <c r="E61" s="118">
        <v>2</v>
      </c>
      <c r="F61" s="119">
        <f t="shared" si="28"/>
        <v>0</v>
      </c>
      <c r="G61" s="107"/>
      <c r="H61" s="118">
        <v>4</v>
      </c>
      <c r="I61" s="118">
        <v>4</v>
      </c>
      <c r="J61" s="118">
        <v>4</v>
      </c>
      <c r="K61" s="119">
        <f t="shared" si="30"/>
        <v>0</v>
      </c>
      <c r="L61" s="107"/>
      <c r="M61" s="118">
        <v>18</v>
      </c>
      <c r="N61" s="118">
        <v>18</v>
      </c>
      <c r="O61" s="118">
        <v>18</v>
      </c>
      <c r="P61" s="119">
        <f t="shared" si="32"/>
        <v>0</v>
      </c>
      <c r="Q61" s="107"/>
      <c r="R61" s="118">
        <v>24</v>
      </c>
      <c r="S61" s="118">
        <v>24</v>
      </c>
      <c r="T61" s="118">
        <v>24</v>
      </c>
      <c r="U61" s="119">
        <f t="shared" si="34"/>
        <v>0</v>
      </c>
      <c r="V61" s="107"/>
      <c r="W61" s="146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1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1"/>
      <c r="EY61" s="51"/>
      <c r="EZ61" s="51"/>
      <c r="FA61" s="51"/>
      <c r="FB61" s="51"/>
      <c r="FC61" s="51"/>
      <c r="FD61" s="51"/>
      <c r="FE61" s="51"/>
      <c r="FF61" s="51"/>
      <c r="FG61" s="51"/>
      <c r="FH61" s="51"/>
      <c r="FI61" s="51"/>
      <c r="FJ61" s="51"/>
      <c r="FK61" s="51"/>
      <c r="FL61" s="51"/>
      <c r="FM61" s="51"/>
      <c r="FN61" s="51"/>
      <c r="FO61" s="51"/>
      <c r="FP61" s="51"/>
      <c r="FQ61" s="51"/>
      <c r="FR61" s="51"/>
      <c r="FS61" s="51"/>
      <c r="FT61" s="51"/>
      <c r="FU61" s="51"/>
      <c r="FV61" s="51"/>
      <c r="FW61" s="51"/>
      <c r="FX61" s="51"/>
      <c r="FY61" s="51"/>
      <c r="FZ61" s="51"/>
      <c r="GA61" s="51"/>
      <c r="GB61" s="51"/>
      <c r="GC61" s="51"/>
      <c r="GD61" s="51"/>
      <c r="GE61" s="51"/>
      <c r="GF61" s="51"/>
      <c r="GG61" s="51"/>
      <c r="GH61" s="51"/>
      <c r="GI61" s="51"/>
      <c r="GJ61" s="51"/>
      <c r="GK61" s="51"/>
      <c r="GL61" s="51"/>
      <c r="GM61" s="51"/>
      <c r="GN61" s="51"/>
      <c r="GO61" s="51"/>
      <c r="GP61" s="51"/>
      <c r="GQ61" s="51"/>
      <c r="GR61" s="51"/>
      <c r="GS61" s="51"/>
      <c r="GT61" s="51"/>
      <c r="GU61" s="51"/>
      <c r="GV61" s="51"/>
      <c r="GW61" s="51"/>
      <c r="GX61" s="51"/>
      <c r="GY61" s="51"/>
      <c r="GZ61" s="51"/>
      <c r="HA61" s="51"/>
      <c r="HB61" s="51"/>
      <c r="HC61" s="51"/>
      <c r="HD61" s="51"/>
      <c r="HE61" s="51"/>
      <c r="HF61" s="51"/>
      <c r="HG61" s="51"/>
      <c r="HH61" s="51"/>
      <c r="HI61" s="51"/>
      <c r="HJ61" s="51"/>
      <c r="HK61" s="51"/>
      <c r="HL61" s="51"/>
      <c r="HM61" s="51"/>
      <c r="HN61" s="51"/>
      <c r="HO61" s="51"/>
      <c r="HP61" s="51"/>
      <c r="HQ61" s="51"/>
      <c r="HR61" s="51"/>
      <c r="HS61" s="51"/>
      <c r="HT61" s="51"/>
      <c r="HU61" s="51"/>
    </row>
    <row r="62" spans="1:229" s="52" customFormat="1" ht="13.5" x14ac:dyDescent="0.2">
      <c r="A62" s="105">
        <v>51</v>
      </c>
      <c r="B62" s="105" t="s">
        <v>67</v>
      </c>
      <c r="C62" s="118">
        <v>8</v>
      </c>
      <c r="D62" s="118">
        <v>8</v>
      </c>
      <c r="E62" s="118">
        <v>2</v>
      </c>
      <c r="F62" s="119">
        <f t="shared" si="28"/>
        <v>-6</v>
      </c>
      <c r="G62" s="107"/>
      <c r="H62" s="118">
        <v>7</v>
      </c>
      <c r="I62" s="118">
        <v>7</v>
      </c>
      <c r="J62" s="118">
        <v>13</v>
      </c>
      <c r="K62" s="119">
        <f t="shared" si="30"/>
        <v>6</v>
      </c>
      <c r="L62" s="107"/>
      <c r="M62" s="118">
        <v>9</v>
      </c>
      <c r="N62" s="118">
        <v>8</v>
      </c>
      <c r="O62" s="118">
        <v>9</v>
      </c>
      <c r="P62" s="119">
        <f t="shared" si="32"/>
        <v>0</v>
      </c>
      <c r="Q62" s="107"/>
      <c r="R62" s="118">
        <v>24</v>
      </c>
      <c r="S62" s="118">
        <v>23</v>
      </c>
      <c r="T62" s="118">
        <v>24</v>
      </c>
      <c r="U62" s="119">
        <f t="shared" si="34"/>
        <v>0</v>
      </c>
      <c r="V62" s="107"/>
      <c r="W62" s="146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1"/>
      <c r="GI62" s="51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1"/>
      <c r="GU62" s="51"/>
      <c r="GV62" s="51"/>
      <c r="GW62" s="51"/>
      <c r="GX62" s="51"/>
      <c r="GY62" s="51"/>
      <c r="GZ62" s="51"/>
      <c r="HA62" s="51"/>
      <c r="HB62" s="51"/>
      <c r="HC62" s="51"/>
      <c r="HD62" s="51"/>
      <c r="HE62" s="51"/>
      <c r="HF62" s="51"/>
      <c r="HG62" s="51"/>
      <c r="HH62" s="51"/>
      <c r="HI62" s="51"/>
      <c r="HJ62" s="51"/>
      <c r="HK62" s="51"/>
      <c r="HL62" s="51"/>
      <c r="HM62" s="51"/>
      <c r="HN62" s="51"/>
      <c r="HO62" s="51"/>
      <c r="HP62" s="51"/>
      <c r="HQ62" s="51"/>
      <c r="HR62" s="51"/>
      <c r="HS62" s="51"/>
      <c r="HT62" s="51"/>
      <c r="HU62" s="51"/>
    </row>
    <row r="63" spans="1:229" s="52" customFormat="1" ht="13.5" x14ac:dyDescent="0.2">
      <c r="A63" s="105">
        <v>52</v>
      </c>
      <c r="B63" s="105" t="s">
        <v>68</v>
      </c>
      <c r="C63" s="118">
        <v>0</v>
      </c>
      <c r="D63" s="118">
        <v>0</v>
      </c>
      <c r="E63" s="118">
        <v>0</v>
      </c>
      <c r="F63" s="119">
        <f t="shared" si="28"/>
        <v>0</v>
      </c>
      <c r="G63" s="107"/>
      <c r="H63" s="118">
        <v>4</v>
      </c>
      <c r="I63" s="118">
        <v>4</v>
      </c>
      <c r="J63" s="118">
        <v>4</v>
      </c>
      <c r="K63" s="119">
        <f t="shared" si="30"/>
        <v>0</v>
      </c>
      <c r="L63" s="107"/>
      <c r="M63" s="118">
        <v>3</v>
      </c>
      <c r="N63" s="118">
        <v>3</v>
      </c>
      <c r="O63" s="118">
        <v>3</v>
      </c>
      <c r="P63" s="119">
        <f t="shared" si="32"/>
        <v>0</v>
      </c>
      <c r="Q63" s="107"/>
      <c r="R63" s="118">
        <v>7</v>
      </c>
      <c r="S63" s="118">
        <v>7</v>
      </c>
      <c r="T63" s="118">
        <v>7</v>
      </c>
      <c r="U63" s="119">
        <f t="shared" si="34"/>
        <v>0</v>
      </c>
      <c r="V63" s="107"/>
      <c r="W63" s="146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51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51"/>
      <c r="EJ63" s="51"/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51"/>
      <c r="EY63" s="51"/>
      <c r="EZ63" s="51"/>
      <c r="FA63" s="51"/>
      <c r="FB63" s="51"/>
      <c r="FC63" s="51"/>
      <c r="FD63" s="51"/>
      <c r="FE63" s="51"/>
      <c r="FF63" s="51"/>
      <c r="FG63" s="51"/>
      <c r="FH63" s="51"/>
      <c r="FI63" s="51"/>
      <c r="FJ63" s="51"/>
      <c r="FK63" s="51"/>
      <c r="FL63" s="51"/>
      <c r="FM63" s="51"/>
      <c r="FN63" s="51"/>
      <c r="FO63" s="51"/>
      <c r="FP63" s="51"/>
      <c r="FQ63" s="51"/>
      <c r="FR63" s="51"/>
      <c r="FS63" s="51"/>
      <c r="FT63" s="51"/>
      <c r="FU63" s="51"/>
      <c r="FV63" s="51"/>
      <c r="FW63" s="51"/>
      <c r="FX63" s="51"/>
      <c r="FY63" s="51"/>
      <c r="FZ63" s="51"/>
      <c r="GA63" s="51"/>
      <c r="GB63" s="51"/>
      <c r="GC63" s="51"/>
      <c r="GD63" s="51"/>
      <c r="GE63" s="51"/>
      <c r="GF63" s="51"/>
      <c r="GG63" s="51"/>
      <c r="GH63" s="51"/>
      <c r="GI63" s="51"/>
      <c r="GJ63" s="51"/>
      <c r="GK63" s="51"/>
      <c r="GL63" s="51"/>
      <c r="GM63" s="51"/>
      <c r="GN63" s="51"/>
      <c r="GO63" s="51"/>
      <c r="GP63" s="51"/>
      <c r="GQ63" s="51"/>
      <c r="GR63" s="51"/>
      <c r="GS63" s="51"/>
      <c r="GT63" s="51"/>
      <c r="GU63" s="51"/>
      <c r="GV63" s="51"/>
      <c r="GW63" s="51"/>
      <c r="GX63" s="51"/>
      <c r="GY63" s="51"/>
      <c r="GZ63" s="51"/>
      <c r="HA63" s="51"/>
      <c r="HB63" s="51"/>
      <c r="HC63" s="51"/>
      <c r="HD63" s="51"/>
      <c r="HE63" s="51"/>
      <c r="HF63" s="51"/>
      <c r="HG63" s="51"/>
      <c r="HH63" s="51"/>
      <c r="HI63" s="51"/>
      <c r="HJ63" s="51"/>
      <c r="HK63" s="51"/>
      <c r="HL63" s="51"/>
      <c r="HM63" s="51"/>
      <c r="HN63" s="51"/>
      <c r="HO63" s="51"/>
      <c r="HP63" s="51"/>
      <c r="HQ63" s="51"/>
      <c r="HR63" s="51"/>
      <c r="HS63" s="51"/>
      <c r="HT63" s="51"/>
      <c r="HU63" s="51"/>
    </row>
    <row r="64" spans="1:229" s="52" customFormat="1" ht="13.5" x14ac:dyDescent="0.2">
      <c r="A64" s="105">
        <v>53</v>
      </c>
      <c r="B64" s="105" t="s">
        <v>69</v>
      </c>
      <c r="C64" s="118">
        <v>3</v>
      </c>
      <c r="D64" s="118">
        <v>3</v>
      </c>
      <c r="E64" s="118">
        <v>7</v>
      </c>
      <c r="F64" s="119">
        <f t="shared" si="28"/>
        <v>4</v>
      </c>
      <c r="G64" s="107"/>
      <c r="H64" s="118">
        <v>4</v>
      </c>
      <c r="I64" s="118">
        <v>4</v>
      </c>
      <c r="J64" s="118">
        <v>4</v>
      </c>
      <c r="K64" s="119">
        <f t="shared" si="30"/>
        <v>0</v>
      </c>
      <c r="L64" s="107"/>
      <c r="M64" s="118">
        <v>11</v>
      </c>
      <c r="N64" s="118">
        <v>8</v>
      </c>
      <c r="O64" s="118">
        <v>11</v>
      </c>
      <c r="P64" s="119">
        <f t="shared" si="32"/>
        <v>0</v>
      </c>
      <c r="Q64" s="107"/>
      <c r="R64" s="118">
        <v>18</v>
      </c>
      <c r="S64" s="118">
        <v>15</v>
      </c>
      <c r="T64" s="118">
        <v>22</v>
      </c>
      <c r="U64" s="119">
        <f t="shared" si="34"/>
        <v>4</v>
      </c>
      <c r="V64" s="107"/>
      <c r="W64" s="146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1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1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1"/>
      <c r="EY64" s="51"/>
      <c r="EZ64" s="51"/>
      <c r="FA64" s="51"/>
      <c r="FB64" s="51"/>
      <c r="FC64" s="51"/>
      <c r="FD64" s="51"/>
      <c r="FE64" s="51"/>
      <c r="FF64" s="51"/>
      <c r="FG64" s="51"/>
      <c r="FH64" s="51"/>
      <c r="FI64" s="51"/>
      <c r="FJ64" s="51"/>
      <c r="FK64" s="51"/>
      <c r="FL64" s="51"/>
      <c r="FM64" s="51"/>
      <c r="FN64" s="51"/>
      <c r="FO64" s="51"/>
      <c r="FP64" s="51"/>
      <c r="FQ64" s="51"/>
      <c r="FR64" s="51"/>
      <c r="FS64" s="51"/>
      <c r="FT64" s="51"/>
      <c r="FU64" s="51"/>
      <c r="FV64" s="51"/>
      <c r="FW64" s="51"/>
      <c r="FX64" s="51"/>
      <c r="FY64" s="51"/>
      <c r="FZ64" s="51"/>
      <c r="GA64" s="51"/>
      <c r="GB64" s="51"/>
      <c r="GC64" s="51"/>
      <c r="GD64" s="51"/>
      <c r="GE64" s="51"/>
      <c r="GF64" s="51"/>
      <c r="GG64" s="51"/>
      <c r="GH64" s="51"/>
      <c r="GI64" s="51"/>
      <c r="GJ64" s="51"/>
      <c r="GK64" s="51"/>
      <c r="GL64" s="51"/>
      <c r="GM64" s="51"/>
      <c r="GN64" s="51"/>
      <c r="GO64" s="51"/>
      <c r="GP64" s="51"/>
      <c r="GQ64" s="51"/>
      <c r="GR64" s="51"/>
      <c r="GS64" s="51"/>
      <c r="GT64" s="51"/>
      <c r="GU64" s="51"/>
      <c r="GV64" s="51"/>
      <c r="GW64" s="51"/>
      <c r="GX64" s="51"/>
      <c r="GY64" s="51"/>
      <c r="GZ64" s="51"/>
      <c r="HA64" s="51"/>
      <c r="HB64" s="51"/>
      <c r="HC64" s="51"/>
      <c r="HD64" s="51"/>
      <c r="HE64" s="51"/>
      <c r="HF64" s="51"/>
      <c r="HG64" s="51"/>
      <c r="HH64" s="51"/>
      <c r="HI64" s="51"/>
      <c r="HJ64" s="51"/>
      <c r="HK64" s="51"/>
      <c r="HL64" s="51"/>
      <c r="HM64" s="51"/>
      <c r="HN64" s="51"/>
      <c r="HO64" s="51"/>
      <c r="HP64" s="51"/>
      <c r="HQ64" s="51"/>
      <c r="HR64" s="51"/>
      <c r="HS64" s="51"/>
      <c r="HT64" s="51"/>
      <c r="HU64" s="51"/>
    </row>
    <row r="65" spans="1:229" s="52" customFormat="1" ht="13.5" x14ac:dyDescent="0.2">
      <c r="A65" s="105">
        <v>54</v>
      </c>
      <c r="B65" s="105" t="s">
        <v>70</v>
      </c>
      <c r="C65" s="118">
        <v>2</v>
      </c>
      <c r="D65" s="118">
        <v>0</v>
      </c>
      <c r="E65" s="118">
        <v>2</v>
      </c>
      <c r="F65" s="119">
        <f t="shared" si="28"/>
        <v>0</v>
      </c>
      <c r="G65" s="107"/>
      <c r="H65" s="118">
        <v>8</v>
      </c>
      <c r="I65" s="118">
        <v>1</v>
      </c>
      <c r="J65" s="118">
        <v>8</v>
      </c>
      <c r="K65" s="119">
        <f t="shared" si="30"/>
        <v>0</v>
      </c>
      <c r="L65" s="107"/>
      <c r="M65" s="118">
        <v>7</v>
      </c>
      <c r="N65" s="118">
        <v>6</v>
      </c>
      <c r="O65" s="118">
        <v>7</v>
      </c>
      <c r="P65" s="119">
        <f t="shared" si="32"/>
        <v>0</v>
      </c>
      <c r="Q65" s="107"/>
      <c r="R65" s="118">
        <v>17</v>
      </c>
      <c r="S65" s="118">
        <v>7</v>
      </c>
      <c r="T65" s="118">
        <v>17</v>
      </c>
      <c r="U65" s="119">
        <f t="shared" si="34"/>
        <v>0</v>
      </c>
      <c r="V65" s="107"/>
      <c r="W65" s="146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1"/>
      <c r="DM65" s="51"/>
      <c r="DN65" s="51"/>
      <c r="DO65" s="51"/>
      <c r="DP65" s="51"/>
      <c r="DQ65" s="51"/>
      <c r="DR65" s="51"/>
      <c r="DS65" s="51"/>
      <c r="DT65" s="51"/>
      <c r="DU65" s="51"/>
      <c r="DV65" s="51"/>
      <c r="DW65" s="51"/>
      <c r="DX65" s="51"/>
      <c r="DY65" s="51"/>
      <c r="DZ65" s="51"/>
      <c r="EA65" s="51"/>
      <c r="EB65" s="51"/>
      <c r="EC65" s="51"/>
      <c r="ED65" s="51"/>
      <c r="EE65" s="51"/>
      <c r="EF65" s="51"/>
      <c r="EG65" s="51"/>
      <c r="EH65" s="51"/>
      <c r="EI65" s="51"/>
      <c r="EJ65" s="51"/>
      <c r="EK65" s="51"/>
      <c r="EL65" s="51"/>
      <c r="EM65" s="51"/>
      <c r="EN65" s="51"/>
      <c r="EO65" s="51"/>
      <c r="EP65" s="51"/>
      <c r="EQ65" s="51"/>
      <c r="ER65" s="51"/>
      <c r="ES65" s="51"/>
      <c r="ET65" s="51"/>
      <c r="EU65" s="51"/>
      <c r="EV65" s="51"/>
      <c r="EW65" s="51"/>
      <c r="EX65" s="51"/>
      <c r="EY65" s="51"/>
      <c r="EZ65" s="51"/>
      <c r="FA65" s="51"/>
      <c r="FB65" s="51"/>
      <c r="FC65" s="51"/>
      <c r="FD65" s="51"/>
      <c r="FE65" s="51"/>
      <c r="FF65" s="51"/>
      <c r="FG65" s="51"/>
      <c r="FH65" s="51"/>
      <c r="FI65" s="51"/>
      <c r="FJ65" s="51"/>
      <c r="FK65" s="51"/>
      <c r="FL65" s="51"/>
      <c r="FM65" s="51"/>
      <c r="FN65" s="51"/>
      <c r="FO65" s="51"/>
      <c r="FP65" s="51"/>
      <c r="FQ65" s="51"/>
      <c r="FR65" s="51"/>
      <c r="FS65" s="51"/>
      <c r="FT65" s="51"/>
      <c r="FU65" s="51"/>
      <c r="FV65" s="51"/>
      <c r="FW65" s="51"/>
      <c r="FX65" s="51"/>
      <c r="FY65" s="51"/>
      <c r="FZ65" s="51"/>
      <c r="GA65" s="51"/>
      <c r="GB65" s="51"/>
      <c r="GC65" s="51"/>
      <c r="GD65" s="51"/>
      <c r="GE65" s="51"/>
      <c r="GF65" s="51"/>
      <c r="GG65" s="51"/>
      <c r="GH65" s="51"/>
      <c r="GI65" s="51"/>
      <c r="GJ65" s="51"/>
      <c r="GK65" s="51"/>
      <c r="GL65" s="51"/>
      <c r="GM65" s="51"/>
      <c r="GN65" s="51"/>
      <c r="GO65" s="51"/>
      <c r="GP65" s="51"/>
      <c r="GQ65" s="51"/>
      <c r="GR65" s="51"/>
      <c r="GS65" s="51"/>
      <c r="GT65" s="51"/>
      <c r="GU65" s="51"/>
      <c r="GV65" s="51"/>
      <c r="GW65" s="51"/>
      <c r="GX65" s="51"/>
      <c r="GY65" s="51"/>
      <c r="GZ65" s="51"/>
      <c r="HA65" s="51"/>
      <c r="HB65" s="51"/>
      <c r="HC65" s="51"/>
      <c r="HD65" s="51"/>
      <c r="HE65" s="51"/>
      <c r="HF65" s="51"/>
      <c r="HG65" s="51"/>
      <c r="HH65" s="51"/>
      <c r="HI65" s="51"/>
      <c r="HJ65" s="51"/>
      <c r="HK65" s="51"/>
      <c r="HL65" s="51"/>
      <c r="HM65" s="51"/>
      <c r="HN65" s="51"/>
      <c r="HO65" s="51"/>
      <c r="HP65" s="51"/>
      <c r="HQ65" s="51"/>
      <c r="HR65" s="51"/>
      <c r="HS65" s="51"/>
      <c r="HT65" s="51"/>
      <c r="HU65" s="51"/>
    </row>
    <row r="66" spans="1:229" s="52" customFormat="1" ht="13.5" x14ac:dyDescent="0.2">
      <c r="A66" s="105">
        <v>55</v>
      </c>
      <c r="B66" s="105" t="s">
        <v>71</v>
      </c>
      <c r="C66" s="118">
        <v>0</v>
      </c>
      <c r="D66" s="118">
        <v>0</v>
      </c>
      <c r="E66" s="118">
        <v>0</v>
      </c>
      <c r="F66" s="119">
        <f t="shared" si="28"/>
        <v>0</v>
      </c>
      <c r="G66" s="107"/>
      <c r="H66" s="118">
        <v>0</v>
      </c>
      <c r="I66" s="118">
        <v>0</v>
      </c>
      <c r="J66" s="118">
        <v>0</v>
      </c>
      <c r="K66" s="119">
        <f t="shared" si="30"/>
        <v>0</v>
      </c>
      <c r="L66" s="107"/>
      <c r="M66" s="118">
        <v>4</v>
      </c>
      <c r="N66" s="118">
        <v>4</v>
      </c>
      <c r="O66" s="118">
        <v>4</v>
      </c>
      <c r="P66" s="119">
        <f t="shared" si="32"/>
        <v>0</v>
      </c>
      <c r="Q66" s="107"/>
      <c r="R66" s="118">
        <v>4</v>
      </c>
      <c r="S66" s="118">
        <v>4</v>
      </c>
      <c r="T66" s="118">
        <v>4</v>
      </c>
      <c r="U66" s="119">
        <f t="shared" si="34"/>
        <v>0</v>
      </c>
      <c r="V66" s="107"/>
      <c r="W66" s="146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  <c r="DP66" s="51"/>
      <c r="DQ66" s="51"/>
      <c r="DR66" s="51"/>
      <c r="DS66" s="51"/>
      <c r="DT66" s="51"/>
      <c r="DU66" s="51"/>
      <c r="DV66" s="51"/>
      <c r="DW66" s="51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51"/>
      <c r="EJ66" s="51"/>
      <c r="EK66" s="51"/>
      <c r="EL66" s="51"/>
      <c r="EM66" s="51"/>
      <c r="EN66" s="51"/>
      <c r="EO66" s="51"/>
      <c r="EP66" s="51"/>
      <c r="EQ66" s="51"/>
      <c r="ER66" s="51"/>
      <c r="ES66" s="51"/>
      <c r="ET66" s="51"/>
      <c r="EU66" s="51"/>
      <c r="EV66" s="51"/>
      <c r="EW66" s="51"/>
      <c r="EX66" s="51"/>
      <c r="EY66" s="51"/>
      <c r="EZ66" s="51"/>
      <c r="FA66" s="51"/>
      <c r="FB66" s="51"/>
      <c r="FC66" s="51"/>
      <c r="FD66" s="51"/>
      <c r="FE66" s="51"/>
      <c r="FF66" s="51"/>
      <c r="FG66" s="51"/>
      <c r="FH66" s="51"/>
      <c r="FI66" s="51"/>
      <c r="FJ66" s="51"/>
      <c r="FK66" s="51"/>
      <c r="FL66" s="51"/>
      <c r="FM66" s="51"/>
      <c r="FN66" s="51"/>
      <c r="FO66" s="51"/>
      <c r="FP66" s="51"/>
      <c r="FQ66" s="51"/>
      <c r="FR66" s="51"/>
      <c r="FS66" s="51"/>
      <c r="FT66" s="51"/>
      <c r="FU66" s="51"/>
      <c r="FV66" s="51"/>
      <c r="FW66" s="51"/>
      <c r="FX66" s="51"/>
      <c r="FY66" s="51"/>
      <c r="FZ66" s="51"/>
      <c r="GA66" s="51"/>
      <c r="GB66" s="51"/>
      <c r="GC66" s="51"/>
      <c r="GD66" s="51"/>
      <c r="GE66" s="51"/>
      <c r="GF66" s="51"/>
      <c r="GG66" s="51"/>
      <c r="GH66" s="51"/>
      <c r="GI66" s="51"/>
      <c r="GJ66" s="51"/>
      <c r="GK66" s="51"/>
      <c r="GL66" s="51"/>
      <c r="GM66" s="51"/>
      <c r="GN66" s="51"/>
      <c r="GO66" s="51"/>
      <c r="GP66" s="51"/>
      <c r="GQ66" s="51"/>
      <c r="GR66" s="51"/>
      <c r="GS66" s="51"/>
      <c r="GT66" s="51"/>
      <c r="GU66" s="51"/>
      <c r="GV66" s="51"/>
      <c r="GW66" s="51"/>
      <c r="GX66" s="51"/>
      <c r="GY66" s="51"/>
      <c r="GZ66" s="51"/>
      <c r="HA66" s="51"/>
      <c r="HB66" s="51"/>
      <c r="HC66" s="51"/>
      <c r="HD66" s="51"/>
      <c r="HE66" s="51"/>
      <c r="HF66" s="51"/>
      <c r="HG66" s="51"/>
      <c r="HH66" s="51"/>
      <c r="HI66" s="51"/>
      <c r="HJ66" s="51"/>
      <c r="HK66" s="51"/>
      <c r="HL66" s="51"/>
      <c r="HM66" s="51"/>
      <c r="HN66" s="51"/>
      <c r="HO66" s="51"/>
      <c r="HP66" s="51"/>
      <c r="HQ66" s="51"/>
      <c r="HR66" s="51"/>
      <c r="HS66" s="51"/>
      <c r="HT66" s="51"/>
      <c r="HU66" s="51"/>
    </row>
    <row r="67" spans="1:229" s="52" customFormat="1" ht="13.5" x14ac:dyDescent="0.2">
      <c r="A67" s="105">
        <v>56</v>
      </c>
      <c r="B67" s="105" t="s">
        <v>72</v>
      </c>
      <c r="C67" s="118">
        <v>3</v>
      </c>
      <c r="D67" s="118">
        <v>5</v>
      </c>
      <c r="E67" s="118">
        <v>3</v>
      </c>
      <c r="F67" s="119">
        <f t="shared" si="28"/>
        <v>0</v>
      </c>
      <c r="G67" s="107">
        <f t="shared" si="29"/>
        <v>0</v>
      </c>
      <c r="H67" s="118">
        <v>11</v>
      </c>
      <c r="I67" s="118">
        <v>9</v>
      </c>
      <c r="J67" s="118">
        <v>10</v>
      </c>
      <c r="K67" s="119">
        <f t="shared" si="30"/>
        <v>-1</v>
      </c>
      <c r="L67" s="107">
        <f t="shared" si="31"/>
        <v>-9.0909090909090917</v>
      </c>
      <c r="M67" s="118">
        <v>4</v>
      </c>
      <c r="N67" s="118">
        <v>3</v>
      </c>
      <c r="O67" s="118">
        <v>5</v>
      </c>
      <c r="P67" s="119">
        <f t="shared" si="32"/>
        <v>1</v>
      </c>
      <c r="Q67" s="107">
        <f t="shared" si="33"/>
        <v>25</v>
      </c>
      <c r="R67" s="118">
        <v>18</v>
      </c>
      <c r="S67" s="118">
        <v>17</v>
      </c>
      <c r="T67" s="118">
        <v>18</v>
      </c>
      <c r="U67" s="119">
        <f t="shared" si="34"/>
        <v>0</v>
      </c>
      <c r="V67" s="107">
        <f t="shared" si="35"/>
        <v>0</v>
      </c>
      <c r="W67" s="146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51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/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1"/>
      <c r="DM67" s="51"/>
      <c r="DN67" s="51"/>
      <c r="DO67" s="51"/>
      <c r="DP67" s="51"/>
      <c r="DQ67" s="51"/>
      <c r="DR67" s="51"/>
      <c r="DS67" s="51"/>
      <c r="DT67" s="51"/>
      <c r="DU67" s="51"/>
      <c r="DV67" s="51"/>
      <c r="DW67" s="51"/>
      <c r="DX67" s="51"/>
      <c r="DY67" s="51"/>
      <c r="DZ67" s="51"/>
      <c r="EA67" s="51"/>
      <c r="EB67" s="51"/>
      <c r="EC67" s="51"/>
      <c r="ED67" s="51"/>
      <c r="EE67" s="51"/>
      <c r="EF67" s="51"/>
      <c r="EG67" s="51"/>
      <c r="EH67" s="51"/>
      <c r="EI67" s="51"/>
      <c r="EJ67" s="51"/>
      <c r="EK67" s="51"/>
      <c r="EL67" s="51"/>
      <c r="EM67" s="51"/>
      <c r="EN67" s="51"/>
      <c r="EO67" s="51"/>
      <c r="EP67" s="51"/>
      <c r="EQ67" s="51"/>
      <c r="ER67" s="51"/>
      <c r="ES67" s="51"/>
      <c r="ET67" s="51"/>
      <c r="EU67" s="51"/>
      <c r="EV67" s="51"/>
      <c r="EW67" s="51"/>
      <c r="EX67" s="51"/>
      <c r="EY67" s="51"/>
      <c r="EZ67" s="51"/>
      <c r="FA67" s="51"/>
      <c r="FB67" s="51"/>
      <c r="FC67" s="51"/>
      <c r="FD67" s="51"/>
      <c r="FE67" s="51"/>
      <c r="FF67" s="51"/>
      <c r="FG67" s="51"/>
      <c r="FH67" s="51"/>
      <c r="FI67" s="51"/>
      <c r="FJ67" s="51"/>
      <c r="FK67" s="51"/>
      <c r="FL67" s="51"/>
      <c r="FM67" s="51"/>
      <c r="FN67" s="51"/>
      <c r="FO67" s="51"/>
      <c r="FP67" s="51"/>
      <c r="FQ67" s="51"/>
      <c r="FR67" s="51"/>
      <c r="FS67" s="51"/>
      <c r="FT67" s="51"/>
      <c r="FU67" s="51"/>
      <c r="FV67" s="51"/>
      <c r="FW67" s="51"/>
      <c r="FX67" s="51"/>
      <c r="FY67" s="51"/>
      <c r="FZ67" s="51"/>
      <c r="GA67" s="51"/>
      <c r="GB67" s="51"/>
      <c r="GC67" s="51"/>
      <c r="GD67" s="51"/>
      <c r="GE67" s="51"/>
      <c r="GF67" s="51"/>
      <c r="GG67" s="51"/>
      <c r="GH67" s="51"/>
      <c r="GI67" s="51"/>
      <c r="GJ67" s="51"/>
      <c r="GK67" s="51"/>
      <c r="GL67" s="51"/>
      <c r="GM67" s="51"/>
      <c r="GN67" s="51"/>
      <c r="GO67" s="51"/>
      <c r="GP67" s="51"/>
      <c r="GQ67" s="51"/>
      <c r="GR67" s="51"/>
      <c r="GS67" s="51"/>
      <c r="GT67" s="51"/>
      <c r="GU67" s="51"/>
      <c r="GV67" s="51"/>
      <c r="GW67" s="51"/>
      <c r="GX67" s="51"/>
      <c r="GY67" s="51"/>
      <c r="GZ67" s="51"/>
      <c r="HA67" s="51"/>
      <c r="HB67" s="51"/>
      <c r="HC67" s="51"/>
      <c r="HD67" s="51"/>
      <c r="HE67" s="51"/>
      <c r="HF67" s="51"/>
      <c r="HG67" s="51"/>
      <c r="HH67" s="51"/>
      <c r="HI67" s="51"/>
      <c r="HJ67" s="51"/>
      <c r="HK67" s="51"/>
      <c r="HL67" s="51"/>
      <c r="HM67" s="51"/>
      <c r="HN67" s="51"/>
      <c r="HO67" s="51"/>
      <c r="HP67" s="51"/>
      <c r="HQ67" s="51"/>
      <c r="HR67" s="51"/>
      <c r="HS67" s="51"/>
      <c r="HT67" s="51"/>
      <c r="HU67" s="51"/>
    </row>
    <row r="68" spans="1:229" s="52" customFormat="1" ht="13.5" x14ac:dyDescent="0.2">
      <c r="A68" s="140"/>
      <c r="B68" s="140" t="s">
        <v>73</v>
      </c>
      <c r="C68" s="16">
        <f>SUM(C60:C67)</f>
        <v>18</v>
      </c>
      <c r="D68" s="16">
        <f>SUM(D60:D67)</f>
        <v>18</v>
      </c>
      <c r="E68" s="16">
        <f>SUM(E60:E67)</f>
        <v>16</v>
      </c>
      <c r="F68" s="32">
        <f t="shared" ref="F68:F69" si="44">+(E68-C68)</f>
        <v>-2</v>
      </c>
      <c r="G68" s="33">
        <f t="shared" si="29"/>
        <v>-11.111111111111111</v>
      </c>
      <c r="H68" s="16">
        <f>SUM(H60:H67)</f>
        <v>43</v>
      </c>
      <c r="I68" s="16">
        <f>SUM(I60:I67)</f>
        <v>29</v>
      </c>
      <c r="J68" s="16">
        <f>SUM(J60:J67)</f>
        <v>48</v>
      </c>
      <c r="K68" s="32">
        <f t="shared" ref="K68:K69" si="45">+(J68-H68)</f>
        <v>5</v>
      </c>
      <c r="L68" s="33">
        <f t="shared" si="31"/>
        <v>11.627906976744185</v>
      </c>
      <c r="M68" s="16">
        <f>SUM(M60:M67)</f>
        <v>64</v>
      </c>
      <c r="N68" s="16">
        <f>SUM(N60:N67)</f>
        <v>59</v>
      </c>
      <c r="O68" s="16">
        <f>SUM(O60:O67)</f>
        <v>65</v>
      </c>
      <c r="P68" s="32">
        <f t="shared" ref="P68:P69" si="46">+(O68-M68)</f>
        <v>1</v>
      </c>
      <c r="Q68" s="33">
        <f t="shared" si="33"/>
        <v>1.5625</v>
      </c>
      <c r="R68" s="16">
        <f>SUM(R60:R67)</f>
        <v>125</v>
      </c>
      <c r="S68" s="16">
        <f>SUM(S60:S67)</f>
        <v>106</v>
      </c>
      <c r="T68" s="16">
        <f>SUM(T60:T67)</f>
        <v>129</v>
      </c>
      <c r="U68" s="32">
        <f t="shared" ref="U68:U69" si="47">+(T68-R68)</f>
        <v>4</v>
      </c>
      <c r="V68" s="33">
        <f t="shared" si="35"/>
        <v>3.2</v>
      </c>
      <c r="W68" s="146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51"/>
      <c r="BT68" s="51"/>
      <c r="BU68" s="51"/>
      <c r="BV68" s="51"/>
      <c r="BW68" s="51"/>
      <c r="BX68" s="51"/>
      <c r="BY68" s="51"/>
      <c r="BZ68" s="51"/>
      <c r="CA68" s="51"/>
      <c r="CB68" s="51"/>
      <c r="CC68" s="51"/>
      <c r="CD68" s="51"/>
      <c r="CE68" s="51"/>
      <c r="CF68" s="51"/>
      <c r="CG68" s="51"/>
      <c r="CH68" s="51"/>
      <c r="CI68" s="51"/>
      <c r="CJ68" s="51"/>
      <c r="CK68" s="51"/>
      <c r="CL68" s="51"/>
      <c r="CM68" s="51"/>
      <c r="CN68" s="51"/>
      <c r="CO68" s="51"/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51"/>
      <c r="DE68" s="51"/>
      <c r="DF68" s="51"/>
      <c r="DG68" s="51"/>
      <c r="DH68" s="51"/>
      <c r="DI68" s="51"/>
      <c r="DJ68" s="51"/>
      <c r="DK68" s="51"/>
      <c r="DL68" s="51"/>
      <c r="DM68" s="51"/>
      <c r="DN68" s="51"/>
      <c r="DO68" s="51"/>
      <c r="DP68" s="51"/>
      <c r="DQ68" s="51"/>
      <c r="DR68" s="51"/>
      <c r="DS68" s="51"/>
      <c r="DT68" s="51"/>
      <c r="DU68" s="51"/>
      <c r="DV68" s="51"/>
      <c r="DW68" s="51"/>
      <c r="DX68" s="51"/>
      <c r="DY68" s="51"/>
      <c r="DZ68" s="51"/>
      <c r="EA68" s="51"/>
      <c r="EB68" s="51"/>
      <c r="EC68" s="51"/>
      <c r="ED68" s="51"/>
      <c r="EE68" s="51"/>
      <c r="EF68" s="51"/>
      <c r="EG68" s="51"/>
      <c r="EH68" s="51"/>
      <c r="EI68" s="51"/>
      <c r="EJ68" s="51"/>
      <c r="EK68" s="51"/>
      <c r="EL68" s="51"/>
      <c r="EM68" s="51"/>
      <c r="EN68" s="51"/>
      <c r="EO68" s="51"/>
      <c r="EP68" s="51"/>
      <c r="EQ68" s="51"/>
      <c r="ER68" s="51"/>
      <c r="ES68" s="51"/>
      <c r="ET68" s="51"/>
      <c r="EU68" s="51"/>
      <c r="EV68" s="51"/>
      <c r="EW68" s="51"/>
      <c r="EX68" s="51"/>
      <c r="EY68" s="51"/>
      <c r="EZ68" s="51"/>
      <c r="FA68" s="51"/>
      <c r="FB68" s="51"/>
      <c r="FC68" s="51"/>
      <c r="FD68" s="51"/>
      <c r="FE68" s="51"/>
      <c r="FF68" s="51"/>
      <c r="FG68" s="51"/>
      <c r="FH68" s="51"/>
      <c r="FI68" s="51"/>
      <c r="FJ68" s="51"/>
      <c r="FK68" s="51"/>
      <c r="FL68" s="51"/>
      <c r="FM68" s="51"/>
      <c r="FN68" s="51"/>
      <c r="FO68" s="51"/>
      <c r="FP68" s="51"/>
      <c r="FQ68" s="51"/>
      <c r="FR68" s="51"/>
      <c r="FS68" s="51"/>
      <c r="FT68" s="51"/>
      <c r="FU68" s="51"/>
      <c r="FV68" s="51"/>
      <c r="FW68" s="51"/>
      <c r="FX68" s="51"/>
      <c r="FY68" s="51"/>
      <c r="FZ68" s="51"/>
      <c r="GA68" s="51"/>
      <c r="GB68" s="51"/>
      <c r="GC68" s="51"/>
      <c r="GD68" s="51"/>
      <c r="GE68" s="51"/>
      <c r="GF68" s="51"/>
      <c r="GG68" s="51"/>
      <c r="GH68" s="51"/>
      <c r="GI68" s="51"/>
      <c r="GJ68" s="51"/>
      <c r="GK68" s="51"/>
      <c r="GL68" s="51"/>
      <c r="GM68" s="51"/>
      <c r="GN68" s="51"/>
      <c r="GO68" s="51"/>
      <c r="GP68" s="51"/>
      <c r="GQ68" s="51"/>
      <c r="GR68" s="51"/>
      <c r="GS68" s="51"/>
      <c r="GT68" s="51"/>
      <c r="GU68" s="51"/>
      <c r="GV68" s="51"/>
      <c r="GW68" s="51"/>
      <c r="GX68" s="51"/>
      <c r="GY68" s="51"/>
      <c r="GZ68" s="51"/>
      <c r="HA68" s="51"/>
      <c r="HB68" s="51"/>
      <c r="HC68" s="51"/>
      <c r="HD68" s="51"/>
      <c r="HE68" s="51"/>
      <c r="HF68" s="51"/>
      <c r="HG68" s="51"/>
      <c r="HH68" s="51"/>
      <c r="HI68" s="51"/>
      <c r="HJ68" s="51"/>
      <c r="HK68" s="51"/>
      <c r="HL68" s="51"/>
      <c r="HM68" s="51"/>
      <c r="HN68" s="51"/>
      <c r="HO68" s="51"/>
      <c r="HP68" s="51"/>
      <c r="HQ68" s="51"/>
      <c r="HR68" s="51"/>
      <c r="HS68" s="51"/>
      <c r="HT68" s="51"/>
      <c r="HU68" s="51"/>
    </row>
    <row r="69" spans="1:229" s="52" customFormat="1" ht="13.5" x14ac:dyDescent="0.2">
      <c r="A69" s="140"/>
      <c r="B69" s="140" t="s">
        <v>74</v>
      </c>
      <c r="C69" s="32">
        <f>SUM(C68,C59,C57,C49,C29)</f>
        <v>1391</v>
      </c>
      <c r="D69" s="32">
        <f>SUM(D68,D59,D57,D49,D29)</f>
        <v>1387</v>
      </c>
      <c r="E69" s="32">
        <f>SUM(E68,E59,E57,E49,E29)</f>
        <v>1392</v>
      </c>
      <c r="F69" s="32">
        <f t="shared" si="44"/>
        <v>1</v>
      </c>
      <c r="G69" s="33">
        <f t="shared" si="29"/>
        <v>7.1890726096333582E-2</v>
      </c>
      <c r="H69" s="32">
        <f>SUM(H68,H59,H57,H49,H29)</f>
        <v>851</v>
      </c>
      <c r="I69" s="32">
        <f>SUM(I68,I59,I57,I49,I29)</f>
        <v>855</v>
      </c>
      <c r="J69" s="32">
        <f>SUM(J68,J59,J57,J49,J29)</f>
        <v>838</v>
      </c>
      <c r="K69" s="32">
        <f t="shared" si="45"/>
        <v>-13</v>
      </c>
      <c r="L69" s="33">
        <f t="shared" si="31"/>
        <v>-1.5276145710928319</v>
      </c>
      <c r="M69" s="32">
        <f>SUM(M68,M59,M57,M49,M29)</f>
        <v>906</v>
      </c>
      <c r="N69" s="32">
        <f>SUM(N68,N59,N57,N49,N29)</f>
        <v>885</v>
      </c>
      <c r="O69" s="32">
        <f>SUM(O68,O59,O57,O49,O29)</f>
        <v>906</v>
      </c>
      <c r="P69" s="32">
        <f t="shared" si="46"/>
        <v>0</v>
      </c>
      <c r="Q69" s="33">
        <f t="shared" si="33"/>
        <v>0</v>
      </c>
      <c r="R69" s="32">
        <f>SUM(R68,R59,R57,R49,R29)</f>
        <v>3148</v>
      </c>
      <c r="S69" s="32">
        <f>SUM(S68,S59,S57,S49,S29)</f>
        <v>3127</v>
      </c>
      <c r="T69" s="32">
        <f>SUM(T68,T59,T57,T49,T29)</f>
        <v>3136</v>
      </c>
      <c r="U69" s="32">
        <f t="shared" si="47"/>
        <v>-12</v>
      </c>
      <c r="V69" s="33">
        <f t="shared" si="35"/>
        <v>-0.38119440914866581</v>
      </c>
      <c r="W69" s="146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51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  <c r="DP69" s="51"/>
      <c r="DQ69" s="51"/>
      <c r="DR69" s="51"/>
      <c r="DS69" s="51"/>
      <c r="DT69" s="51"/>
      <c r="DU69" s="51"/>
      <c r="DV69" s="51"/>
      <c r="DW69" s="51"/>
      <c r="DX69" s="51"/>
      <c r="DY69" s="51"/>
      <c r="DZ69" s="51"/>
      <c r="EA69" s="51"/>
      <c r="EB69" s="51"/>
      <c r="EC69" s="51"/>
      <c r="ED69" s="51"/>
      <c r="EE69" s="51"/>
      <c r="EF69" s="51"/>
      <c r="EG69" s="51"/>
      <c r="EH69" s="51"/>
      <c r="EI69" s="51"/>
      <c r="EJ69" s="51"/>
      <c r="EK69" s="51"/>
      <c r="EL69" s="51"/>
      <c r="EM69" s="51"/>
      <c r="EN69" s="51"/>
      <c r="EO69" s="51"/>
      <c r="EP69" s="51"/>
      <c r="EQ69" s="51"/>
      <c r="ER69" s="51"/>
      <c r="ES69" s="51"/>
      <c r="ET69" s="51"/>
      <c r="EU69" s="51"/>
      <c r="EV69" s="51"/>
      <c r="EW69" s="51"/>
      <c r="EX69" s="51"/>
      <c r="EY69" s="51"/>
      <c r="EZ69" s="51"/>
      <c r="FA69" s="51"/>
      <c r="FB69" s="51"/>
      <c r="FC69" s="51"/>
      <c r="FD69" s="51"/>
      <c r="FE69" s="51"/>
      <c r="FF69" s="51"/>
      <c r="FG69" s="51"/>
      <c r="FH69" s="51"/>
      <c r="FI69" s="51"/>
      <c r="FJ69" s="51"/>
      <c r="FK69" s="51"/>
      <c r="FL69" s="51"/>
      <c r="FM69" s="51"/>
      <c r="FN69" s="51"/>
      <c r="FO69" s="51"/>
      <c r="FP69" s="51"/>
      <c r="FQ69" s="51"/>
      <c r="FR69" s="51"/>
      <c r="FS69" s="51"/>
      <c r="FT69" s="51"/>
      <c r="FU69" s="51"/>
      <c r="FV69" s="51"/>
      <c r="FW69" s="51"/>
      <c r="FX69" s="51"/>
      <c r="FY69" s="51"/>
      <c r="FZ69" s="51"/>
      <c r="GA69" s="51"/>
      <c r="GB69" s="51"/>
      <c r="GC69" s="51"/>
      <c r="GD69" s="51"/>
      <c r="GE69" s="51"/>
      <c r="GF69" s="51"/>
      <c r="GG69" s="51"/>
      <c r="GH69" s="51"/>
      <c r="GI69" s="51"/>
      <c r="GJ69" s="51"/>
      <c r="GK69" s="51"/>
      <c r="GL69" s="51"/>
      <c r="GM69" s="51"/>
      <c r="GN69" s="51"/>
      <c r="GO69" s="51"/>
      <c r="GP69" s="51"/>
      <c r="GQ69" s="51"/>
      <c r="GR69" s="51"/>
      <c r="GS69" s="51"/>
      <c r="GT69" s="51"/>
      <c r="GU69" s="51"/>
      <c r="GV69" s="51"/>
      <c r="GW69" s="51"/>
      <c r="GX69" s="51"/>
      <c r="GY69" s="51"/>
      <c r="GZ69" s="51"/>
      <c r="HA69" s="51"/>
      <c r="HB69" s="51"/>
      <c r="HC69" s="51"/>
      <c r="HD69" s="51"/>
      <c r="HE69" s="51"/>
      <c r="HF69" s="51"/>
      <c r="HG69" s="51"/>
      <c r="HH69" s="51"/>
      <c r="HI69" s="51"/>
      <c r="HJ69" s="51"/>
      <c r="HK69" s="51"/>
      <c r="HL69" s="51"/>
      <c r="HM69" s="51"/>
      <c r="HN69" s="51"/>
      <c r="HO69" s="51"/>
      <c r="HP69" s="51"/>
      <c r="HQ69" s="51"/>
      <c r="HR69" s="51"/>
      <c r="HS69" s="51"/>
      <c r="HT69" s="51"/>
      <c r="HU69" s="51"/>
    </row>
    <row r="70" spans="1:229" x14ac:dyDescent="0.2">
      <c r="A70" s="45"/>
      <c r="B70" s="63"/>
      <c r="C70" s="45"/>
      <c r="D70" s="45"/>
      <c r="E70" s="62"/>
      <c r="F70" s="64"/>
      <c r="G70" s="65"/>
      <c r="H70" s="62"/>
      <c r="I70" s="62"/>
      <c r="J70" s="62"/>
      <c r="K70" s="65"/>
      <c r="L70" s="66"/>
      <c r="M70" s="62"/>
      <c r="N70" s="62"/>
      <c r="O70" s="62"/>
      <c r="P70" s="62"/>
    </row>
    <row r="71" spans="1:229" x14ac:dyDescent="0.2">
      <c r="A71" s="45"/>
      <c r="B71" s="45"/>
      <c r="C71" s="45"/>
      <c r="D71" s="45"/>
      <c r="E71" s="62"/>
      <c r="F71" s="64"/>
      <c r="G71" s="65"/>
      <c r="H71" s="62"/>
      <c r="I71" s="62"/>
      <c r="J71" s="62"/>
      <c r="K71" s="65"/>
      <c r="L71" s="66"/>
      <c r="M71" s="62"/>
      <c r="N71" s="62"/>
      <c r="O71" s="62"/>
      <c r="P71" s="62"/>
    </row>
    <row r="72" spans="1:229" x14ac:dyDescent="0.2">
      <c r="A72" s="45"/>
      <c r="B72" s="45"/>
      <c r="C72" s="45"/>
      <c r="D72" s="45"/>
      <c r="E72" s="62"/>
      <c r="F72" s="64"/>
      <c r="G72" s="65"/>
      <c r="H72" s="62"/>
      <c r="I72" s="62"/>
      <c r="J72" s="62"/>
      <c r="K72" s="65"/>
      <c r="L72" s="66"/>
      <c r="M72" s="62"/>
      <c r="N72" s="62"/>
      <c r="O72" s="62"/>
      <c r="P72" s="62"/>
    </row>
    <row r="73" spans="1:229" x14ac:dyDescent="0.2">
      <c r="A73" s="45"/>
      <c r="B73" s="45"/>
      <c r="C73" s="45"/>
      <c r="D73" s="45"/>
      <c r="E73" s="62"/>
      <c r="F73" s="64"/>
      <c r="G73" s="65"/>
      <c r="H73" s="62"/>
      <c r="I73" s="62"/>
      <c r="J73" s="62"/>
      <c r="K73" s="65"/>
      <c r="L73" s="66"/>
      <c r="M73" s="62"/>
      <c r="N73" s="62"/>
      <c r="O73" s="62"/>
      <c r="P73" s="62"/>
    </row>
    <row r="74" spans="1:229" x14ac:dyDescent="0.2">
      <c r="A74" s="45"/>
      <c r="B74" s="45"/>
      <c r="C74" s="45"/>
      <c r="D74" s="45"/>
      <c r="E74" s="62"/>
      <c r="F74" s="64"/>
      <c r="G74" s="65"/>
      <c r="H74" s="62"/>
      <c r="I74" s="62"/>
      <c r="J74" s="62"/>
      <c r="K74" s="65"/>
      <c r="L74" s="66"/>
      <c r="M74" s="62"/>
      <c r="N74" s="62"/>
      <c r="O74" s="62"/>
      <c r="P74" s="62"/>
    </row>
    <row r="75" spans="1:229" x14ac:dyDescent="0.2">
      <c r="A75" s="45"/>
      <c r="B75" s="45"/>
      <c r="C75" s="45"/>
      <c r="D75" s="45"/>
      <c r="E75" s="62"/>
      <c r="F75" s="64"/>
      <c r="G75" s="65"/>
      <c r="H75" s="62"/>
      <c r="I75" s="62"/>
      <c r="J75" s="62"/>
      <c r="K75" s="65"/>
      <c r="L75" s="66"/>
      <c r="M75" s="62"/>
      <c r="N75" s="62"/>
      <c r="O75" s="62"/>
      <c r="P75" s="62"/>
    </row>
    <row r="76" spans="1:229" x14ac:dyDescent="0.2">
      <c r="A76" s="45"/>
      <c r="B76" s="45"/>
      <c r="C76" s="45"/>
      <c r="D76" s="45"/>
      <c r="E76" s="62"/>
      <c r="F76" s="64"/>
      <c r="G76" s="65"/>
      <c r="H76" s="62"/>
      <c r="I76" s="62"/>
      <c r="J76" s="62"/>
      <c r="K76" s="65"/>
      <c r="L76" s="66"/>
      <c r="M76" s="62"/>
      <c r="N76" s="62"/>
      <c r="O76" s="62"/>
      <c r="P76" s="62"/>
    </row>
    <row r="77" spans="1:229" x14ac:dyDescent="0.2">
      <c r="A77" s="45"/>
      <c r="B77" s="45"/>
      <c r="C77" s="45"/>
      <c r="D77" s="45"/>
      <c r="E77" s="62"/>
      <c r="F77" s="64"/>
      <c r="G77" s="65"/>
      <c r="H77" s="62"/>
      <c r="I77" s="62"/>
      <c r="J77" s="62"/>
      <c r="K77" s="65"/>
      <c r="L77" s="66"/>
      <c r="M77" s="62"/>
      <c r="N77" s="62"/>
      <c r="O77" s="62"/>
      <c r="P77" s="62"/>
    </row>
    <row r="78" spans="1:229" x14ac:dyDescent="0.2">
      <c r="A78" s="45"/>
      <c r="B78" s="45"/>
      <c r="C78" s="45"/>
      <c r="D78" s="45"/>
      <c r="E78" s="62"/>
      <c r="F78" s="64"/>
      <c r="G78" s="65"/>
      <c r="H78" s="62"/>
      <c r="I78" s="62"/>
      <c r="J78" s="62"/>
      <c r="K78" s="65"/>
      <c r="L78" s="66"/>
      <c r="M78" s="62"/>
      <c r="N78" s="62"/>
      <c r="O78" s="62"/>
      <c r="P78" s="62"/>
    </row>
    <row r="79" spans="1:229" x14ac:dyDescent="0.2">
      <c r="A79" s="45"/>
      <c r="B79" s="45"/>
      <c r="C79" s="45"/>
      <c r="D79" s="45"/>
      <c r="E79" s="62"/>
      <c r="F79" s="64"/>
      <c r="G79" s="65"/>
      <c r="H79" s="62"/>
      <c r="I79" s="62"/>
      <c r="J79" s="62"/>
      <c r="K79" s="65"/>
      <c r="L79" s="66"/>
      <c r="M79" s="62"/>
      <c r="N79" s="62"/>
      <c r="O79" s="62"/>
      <c r="P79" s="62"/>
    </row>
    <row r="80" spans="1:229" x14ac:dyDescent="0.2">
      <c r="A80" s="45"/>
      <c r="B80" s="45"/>
      <c r="C80" s="45"/>
      <c r="D80" s="45"/>
      <c r="E80" s="62"/>
      <c r="F80" s="64"/>
      <c r="G80" s="65"/>
      <c r="H80" s="62"/>
      <c r="I80" s="62"/>
      <c r="J80" s="62"/>
      <c r="K80" s="65"/>
      <c r="L80" s="66"/>
      <c r="M80" s="62"/>
      <c r="N80" s="62"/>
      <c r="O80" s="62"/>
      <c r="P80" s="62"/>
    </row>
    <row r="81" spans="1:16" x14ac:dyDescent="0.2">
      <c r="A81" s="45"/>
      <c r="B81" s="45"/>
      <c r="C81" s="45"/>
      <c r="D81" s="45"/>
      <c r="E81" s="62"/>
      <c r="F81" s="64"/>
      <c r="G81" s="65"/>
      <c r="H81" s="62"/>
      <c r="I81" s="62"/>
      <c r="J81" s="62"/>
      <c r="K81" s="65"/>
      <c r="L81" s="66"/>
      <c r="M81" s="62"/>
      <c r="N81" s="62"/>
      <c r="O81" s="62"/>
      <c r="P81" s="62"/>
    </row>
    <row r="82" spans="1:16" x14ac:dyDescent="0.2">
      <c r="A82" s="45"/>
      <c r="B82" s="45"/>
      <c r="C82" s="45"/>
      <c r="D82" s="45"/>
      <c r="E82" s="62"/>
      <c r="F82" s="64"/>
      <c r="G82" s="65"/>
      <c r="H82" s="62"/>
      <c r="I82" s="62"/>
      <c r="J82" s="62"/>
      <c r="K82" s="65"/>
      <c r="L82" s="66"/>
      <c r="M82" s="62"/>
      <c r="N82" s="62"/>
      <c r="O82" s="62"/>
      <c r="P82" s="62"/>
    </row>
    <row r="83" spans="1:16" x14ac:dyDescent="0.2">
      <c r="A83" s="45"/>
      <c r="B83" s="45"/>
      <c r="C83" s="45"/>
      <c r="D83" s="45"/>
      <c r="E83" s="62"/>
      <c r="F83" s="64"/>
      <c r="G83" s="65"/>
      <c r="H83" s="62"/>
      <c r="I83" s="62"/>
      <c r="J83" s="62"/>
      <c r="K83" s="65"/>
      <c r="L83" s="66"/>
      <c r="M83" s="62"/>
      <c r="N83" s="62"/>
      <c r="O83" s="62"/>
      <c r="P83" s="62"/>
    </row>
    <row r="84" spans="1:16" x14ac:dyDescent="0.2">
      <c r="A84" s="45"/>
      <c r="B84" s="45"/>
      <c r="C84" s="45"/>
      <c r="D84" s="45"/>
      <c r="E84" s="62"/>
      <c r="F84" s="64"/>
      <c r="G84" s="65"/>
      <c r="H84" s="62"/>
      <c r="I84" s="62"/>
      <c r="J84" s="62"/>
      <c r="K84" s="65"/>
      <c r="L84" s="66"/>
      <c r="M84" s="62"/>
      <c r="N84" s="62"/>
      <c r="O84" s="62"/>
      <c r="P84" s="62"/>
    </row>
    <row r="85" spans="1:16" x14ac:dyDescent="0.2">
      <c r="A85" s="45"/>
      <c r="B85" s="45"/>
      <c r="C85" s="45"/>
      <c r="D85" s="45"/>
      <c r="E85" s="62"/>
      <c r="F85" s="64"/>
      <c r="G85" s="65"/>
      <c r="H85" s="62"/>
      <c r="I85" s="62"/>
      <c r="J85" s="62"/>
      <c r="K85" s="65"/>
      <c r="L85" s="66"/>
      <c r="M85" s="62"/>
      <c r="N85" s="62"/>
      <c r="O85" s="62"/>
      <c r="P85" s="62"/>
    </row>
    <row r="86" spans="1:16" x14ac:dyDescent="0.2">
      <c r="A86" s="45"/>
      <c r="B86" s="45"/>
      <c r="C86" s="45"/>
      <c r="D86" s="45"/>
      <c r="E86" s="62"/>
      <c r="F86" s="64"/>
      <c r="G86" s="65"/>
      <c r="H86" s="62"/>
      <c r="I86" s="62"/>
      <c r="J86" s="62"/>
      <c r="K86" s="65"/>
      <c r="L86" s="66"/>
      <c r="M86" s="62"/>
      <c r="N86" s="62"/>
      <c r="O86" s="62"/>
      <c r="P86" s="62"/>
    </row>
    <row r="87" spans="1:16" x14ac:dyDescent="0.2">
      <c r="A87" s="45"/>
      <c r="B87" s="45"/>
      <c r="C87" s="45"/>
      <c r="D87" s="45"/>
      <c r="E87" s="62"/>
      <c r="F87" s="64"/>
      <c r="G87" s="65"/>
      <c r="H87" s="62"/>
      <c r="I87" s="62"/>
      <c r="J87" s="62"/>
      <c r="K87" s="65"/>
      <c r="L87" s="66"/>
      <c r="M87" s="62"/>
      <c r="N87" s="62"/>
      <c r="O87" s="62"/>
      <c r="P87" s="62"/>
    </row>
    <row r="88" spans="1:16" x14ac:dyDescent="0.2">
      <c r="A88" s="45"/>
      <c r="B88" s="45"/>
      <c r="C88" s="45"/>
      <c r="D88" s="45"/>
      <c r="E88" s="62"/>
      <c r="F88" s="64"/>
      <c r="G88" s="65"/>
      <c r="H88" s="62"/>
      <c r="I88" s="62"/>
      <c r="J88" s="62"/>
      <c r="K88" s="65"/>
      <c r="L88" s="66"/>
      <c r="M88" s="62"/>
      <c r="N88" s="62"/>
      <c r="O88" s="62"/>
      <c r="P88" s="62"/>
    </row>
    <row r="89" spans="1:16" x14ac:dyDescent="0.2">
      <c r="A89" s="45"/>
      <c r="B89" s="45"/>
      <c r="C89" s="45"/>
      <c r="D89" s="45"/>
      <c r="E89" s="62"/>
      <c r="F89" s="64"/>
      <c r="G89" s="65"/>
      <c r="H89" s="62"/>
      <c r="I89" s="62"/>
      <c r="J89" s="62"/>
      <c r="K89" s="65"/>
      <c r="L89" s="66"/>
      <c r="M89" s="62"/>
      <c r="N89" s="62"/>
      <c r="O89" s="62"/>
      <c r="P89" s="62"/>
    </row>
    <row r="90" spans="1:16" x14ac:dyDescent="0.2">
      <c r="A90" s="45"/>
      <c r="B90" s="45"/>
      <c r="C90" s="45"/>
      <c r="D90" s="45"/>
      <c r="E90" s="62"/>
      <c r="F90" s="64"/>
      <c r="G90" s="65"/>
      <c r="H90" s="62"/>
      <c r="I90" s="62"/>
      <c r="J90" s="62"/>
      <c r="K90" s="65"/>
      <c r="L90" s="66"/>
      <c r="M90" s="62"/>
      <c r="N90" s="62"/>
      <c r="O90" s="62"/>
      <c r="P90" s="62"/>
    </row>
    <row r="91" spans="1:16" x14ac:dyDescent="0.2">
      <c r="A91" s="45"/>
      <c r="B91" s="45"/>
      <c r="C91" s="45"/>
      <c r="D91" s="45"/>
      <c r="E91" s="62"/>
      <c r="F91" s="64"/>
      <c r="G91" s="65"/>
      <c r="H91" s="62"/>
      <c r="I91" s="62"/>
      <c r="J91" s="62"/>
      <c r="K91" s="65"/>
      <c r="L91" s="66"/>
      <c r="M91" s="62"/>
      <c r="N91" s="62"/>
      <c r="O91" s="62"/>
      <c r="P91" s="62"/>
    </row>
    <row r="92" spans="1:16" x14ac:dyDescent="0.2">
      <c r="A92" s="45"/>
      <c r="B92" s="45"/>
      <c r="C92" s="45"/>
      <c r="D92" s="45"/>
      <c r="E92" s="62"/>
      <c r="F92" s="64"/>
      <c r="G92" s="65"/>
      <c r="H92" s="62"/>
      <c r="I92" s="62"/>
      <c r="J92" s="62"/>
      <c r="K92" s="65"/>
      <c r="L92" s="66"/>
      <c r="M92" s="62"/>
      <c r="N92" s="62"/>
      <c r="O92" s="62"/>
      <c r="P92" s="62"/>
    </row>
    <row r="93" spans="1:16" x14ac:dyDescent="0.2">
      <c r="A93" s="45"/>
      <c r="B93" s="45"/>
      <c r="C93" s="45"/>
      <c r="D93" s="45"/>
      <c r="E93" s="62"/>
      <c r="F93" s="64"/>
      <c r="G93" s="65"/>
      <c r="H93" s="62"/>
      <c r="I93" s="62"/>
      <c r="J93" s="62"/>
      <c r="K93" s="65"/>
      <c r="L93" s="66"/>
      <c r="M93" s="62"/>
      <c r="N93" s="62"/>
      <c r="O93" s="62"/>
      <c r="P93" s="62"/>
    </row>
    <row r="94" spans="1:16" x14ac:dyDescent="0.2">
      <c r="A94" s="45"/>
      <c r="B94" s="45"/>
      <c r="C94" s="45"/>
      <c r="D94" s="45"/>
      <c r="E94" s="62"/>
      <c r="F94" s="64"/>
      <c r="G94" s="65"/>
      <c r="H94" s="62"/>
      <c r="I94" s="62"/>
      <c r="J94" s="62"/>
      <c r="K94" s="65"/>
      <c r="L94" s="66"/>
      <c r="M94" s="62"/>
      <c r="N94" s="62"/>
      <c r="O94" s="62"/>
      <c r="P94" s="62"/>
    </row>
    <row r="95" spans="1:16" x14ac:dyDescent="0.2">
      <c r="A95" s="45"/>
      <c r="B95" s="45"/>
      <c r="C95" s="45"/>
      <c r="D95" s="45"/>
      <c r="E95" s="62"/>
      <c r="F95" s="64"/>
      <c r="G95" s="65"/>
      <c r="H95" s="62"/>
      <c r="I95" s="62"/>
      <c r="J95" s="62"/>
      <c r="K95" s="65"/>
      <c r="L95" s="66"/>
      <c r="M95" s="62"/>
      <c r="N95" s="62"/>
      <c r="O95" s="62"/>
      <c r="P95" s="62"/>
    </row>
    <row r="96" spans="1:16" x14ac:dyDescent="0.2">
      <c r="A96" s="45"/>
      <c r="B96" s="45"/>
      <c r="C96" s="45"/>
      <c r="D96" s="45"/>
      <c r="E96" s="62"/>
      <c r="F96" s="64"/>
      <c r="G96" s="65"/>
      <c r="H96" s="62"/>
      <c r="I96" s="62"/>
      <c r="J96" s="62"/>
      <c r="K96" s="65"/>
      <c r="L96" s="66"/>
      <c r="M96" s="62"/>
      <c r="N96" s="62"/>
      <c r="O96" s="62"/>
      <c r="P96" s="62"/>
    </row>
    <row r="97" spans="1:16" x14ac:dyDescent="0.2">
      <c r="A97" s="45"/>
      <c r="B97" s="45"/>
      <c r="C97" s="45"/>
      <c r="D97" s="45"/>
      <c r="E97" s="62"/>
      <c r="F97" s="64"/>
      <c r="G97" s="65"/>
      <c r="H97" s="62"/>
      <c r="I97" s="62"/>
      <c r="J97" s="62"/>
      <c r="K97" s="65"/>
      <c r="L97" s="66"/>
      <c r="M97" s="62"/>
      <c r="N97" s="62"/>
      <c r="O97" s="62"/>
      <c r="P97" s="62"/>
    </row>
    <row r="98" spans="1:16" x14ac:dyDescent="0.2">
      <c r="A98" s="45"/>
      <c r="B98" s="45"/>
      <c r="C98" s="45"/>
      <c r="D98" s="45"/>
      <c r="E98" s="62"/>
      <c r="F98" s="64"/>
      <c r="G98" s="65"/>
      <c r="H98" s="62"/>
      <c r="I98" s="62"/>
      <c r="J98" s="62"/>
      <c r="K98" s="65"/>
      <c r="L98" s="66"/>
      <c r="M98" s="62"/>
      <c r="N98" s="62"/>
      <c r="O98" s="62"/>
      <c r="P98" s="62"/>
    </row>
    <row r="99" spans="1:16" x14ac:dyDescent="0.2">
      <c r="A99" s="45"/>
      <c r="B99" s="45"/>
      <c r="C99" s="45"/>
      <c r="D99" s="45"/>
      <c r="E99" s="62"/>
      <c r="F99" s="64"/>
      <c r="G99" s="65"/>
      <c r="H99" s="62"/>
      <c r="I99" s="62"/>
      <c r="J99" s="62"/>
      <c r="K99" s="65"/>
      <c r="L99" s="66"/>
      <c r="M99" s="62"/>
      <c r="N99" s="62"/>
      <c r="O99" s="62"/>
      <c r="P99" s="62"/>
    </row>
    <row r="100" spans="1:16" x14ac:dyDescent="0.2">
      <c r="A100" s="45"/>
      <c r="B100" s="45"/>
      <c r="C100" s="45"/>
      <c r="D100" s="45"/>
      <c r="E100" s="62"/>
      <c r="F100" s="64"/>
      <c r="G100" s="65"/>
      <c r="H100" s="62"/>
      <c r="I100" s="62"/>
      <c r="J100" s="62"/>
      <c r="K100" s="65"/>
      <c r="L100" s="66"/>
      <c r="M100" s="62"/>
      <c r="N100" s="62"/>
      <c r="O100" s="62"/>
      <c r="P100" s="62"/>
    </row>
    <row r="101" spans="1:16" x14ac:dyDescent="0.2">
      <c r="A101" s="45"/>
      <c r="B101" s="45"/>
      <c r="C101" s="45"/>
      <c r="D101" s="45"/>
      <c r="E101" s="62"/>
      <c r="F101" s="64"/>
      <c r="G101" s="65"/>
      <c r="H101" s="62"/>
      <c r="I101" s="62"/>
      <c r="J101" s="62"/>
      <c r="K101" s="65"/>
      <c r="L101" s="66"/>
      <c r="M101" s="62"/>
      <c r="N101" s="62"/>
      <c r="O101" s="62"/>
      <c r="P101" s="62"/>
    </row>
    <row r="102" spans="1:16" x14ac:dyDescent="0.2">
      <c r="A102" s="45"/>
      <c r="B102" s="45"/>
      <c r="C102" s="45"/>
      <c r="D102" s="45"/>
      <c r="E102" s="62"/>
      <c r="F102" s="64"/>
      <c r="G102" s="65"/>
      <c r="H102" s="62"/>
      <c r="I102" s="62"/>
      <c r="J102" s="62"/>
      <c r="K102" s="65"/>
      <c r="L102" s="66"/>
      <c r="M102" s="62"/>
      <c r="N102" s="62"/>
      <c r="O102" s="62"/>
      <c r="P102" s="62"/>
    </row>
    <row r="103" spans="1:16" x14ac:dyDescent="0.2">
      <c r="A103" s="45"/>
      <c r="B103" s="45"/>
      <c r="C103" s="45"/>
      <c r="D103" s="45"/>
      <c r="E103" s="62"/>
      <c r="F103" s="64"/>
      <c r="G103" s="65"/>
      <c r="H103" s="62"/>
      <c r="I103" s="62"/>
      <c r="J103" s="62"/>
      <c r="K103" s="65"/>
      <c r="L103" s="66"/>
      <c r="M103" s="62"/>
      <c r="N103" s="62"/>
      <c r="O103" s="62"/>
      <c r="P103" s="62"/>
    </row>
    <row r="104" spans="1:16" x14ac:dyDescent="0.2">
      <c r="A104" s="45"/>
      <c r="B104" s="45"/>
      <c r="C104" s="45"/>
      <c r="D104" s="45"/>
      <c r="E104" s="62"/>
      <c r="F104" s="64"/>
      <c r="G104" s="65"/>
      <c r="H104" s="62"/>
      <c r="I104" s="62"/>
      <c r="J104" s="62"/>
      <c r="K104" s="65"/>
      <c r="L104" s="66"/>
      <c r="M104" s="62"/>
      <c r="N104" s="62"/>
      <c r="O104" s="62"/>
      <c r="P104" s="62"/>
    </row>
    <row r="105" spans="1:16" x14ac:dyDescent="0.2">
      <c r="A105" s="45"/>
      <c r="B105" s="45"/>
      <c r="C105" s="45"/>
      <c r="D105" s="45"/>
      <c r="E105" s="62"/>
      <c r="F105" s="64"/>
      <c r="G105" s="65"/>
      <c r="H105" s="62"/>
      <c r="I105" s="62"/>
      <c r="J105" s="62"/>
      <c r="K105" s="65"/>
      <c r="L105" s="66"/>
      <c r="M105" s="62"/>
      <c r="N105" s="62"/>
      <c r="O105" s="62"/>
      <c r="P105" s="62"/>
    </row>
    <row r="106" spans="1:16" x14ac:dyDescent="0.2">
      <c r="A106" s="45"/>
      <c r="B106" s="45"/>
      <c r="C106" s="45"/>
      <c r="D106" s="45"/>
      <c r="E106" s="62"/>
      <c r="F106" s="64"/>
      <c r="G106" s="65"/>
      <c r="H106" s="62"/>
      <c r="I106" s="62"/>
      <c r="J106" s="62"/>
      <c r="K106" s="65"/>
      <c r="L106" s="66"/>
      <c r="M106" s="62"/>
      <c r="N106" s="62"/>
      <c r="O106" s="62"/>
      <c r="P106" s="62"/>
    </row>
    <row r="107" spans="1:16" x14ac:dyDescent="0.2">
      <c r="A107" s="45"/>
      <c r="B107" s="45"/>
      <c r="C107" s="45"/>
      <c r="D107" s="45"/>
      <c r="E107" s="62"/>
      <c r="F107" s="64"/>
      <c r="G107" s="65"/>
      <c r="H107" s="62"/>
      <c r="I107" s="62"/>
      <c r="J107" s="62"/>
      <c r="K107" s="65"/>
      <c r="L107" s="66"/>
      <c r="M107" s="62"/>
      <c r="N107" s="62"/>
      <c r="O107" s="62"/>
      <c r="P107" s="62"/>
    </row>
    <row r="108" spans="1:16" x14ac:dyDescent="0.2">
      <c r="A108" s="45"/>
      <c r="B108" s="45"/>
      <c r="C108" s="45"/>
      <c r="D108" s="45"/>
      <c r="E108" s="62"/>
      <c r="F108" s="64"/>
      <c r="G108" s="65"/>
      <c r="H108" s="62"/>
      <c r="I108" s="62"/>
      <c r="J108" s="62"/>
      <c r="K108" s="65"/>
      <c r="L108" s="66"/>
      <c r="M108" s="62"/>
      <c r="N108" s="62"/>
      <c r="O108" s="62"/>
      <c r="P108" s="62"/>
    </row>
    <row r="109" spans="1:16" x14ac:dyDescent="0.2">
      <c r="A109" s="45"/>
      <c r="B109" s="45"/>
      <c r="C109" s="45"/>
      <c r="D109" s="45"/>
      <c r="E109" s="62"/>
      <c r="F109" s="64"/>
      <c r="G109" s="65"/>
      <c r="H109" s="62"/>
      <c r="I109" s="62"/>
      <c r="J109" s="62"/>
      <c r="K109" s="65"/>
      <c r="L109" s="66"/>
      <c r="M109" s="62"/>
      <c r="N109" s="62"/>
      <c r="O109" s="62"/>
      <c r="P109" s="62"/>
    </row>
    <row r="110" spans="1:16" x14ac:dyDescent="0.2">
      <c r="A110" s="45"/>
      <c r="B110" s="45"/>
      <c r="C110" s="45"/>
      <c r="D110" s="45"/>
      <c r="E110" s="62"/>
      <c r="F110" s="64"/>
      <c r="G110" s="65"/>
      <c r="H110" s="62"/>
      <c r="I110" s="62"/>
      <c r="J110" s="62"/>
      <c r="K110" s="65"/>
      <c r="L110" s="66"/>
      <c r="M110" s="62"/>
      <c r="N110" s="62"/>
      <c r="O110" s="62"/>
      <c r="P110" s="62"/>
    </row>
    <row r="111" spans="1:16" x14ac:dyDescent="0.2">
      <c r="A111" s="45"/>
      <c r="B111" s="45"/>
      <c r="C111" s="45"/>
      <c r="D111" s="45"/>
      <c r="E111" s="62"/>
      <c r="F111" s="64"/>
      <c r="G111" s="65"/>
      <c r="H111" s="62"/>
      <c r="I111" s="62"/>
      <c r="J111" s="62"/>
      <c r="K111" s="65"/>
      <c r="L111" s="66"/>
      <c r="M111" s="62"/>
      <c r="N111" s="62"/>
      <c r="O111" s="62"/>
      <c r="P111" s="62"/>
    </row>
    <row r="112" spans="1:16" x14ac:dyDescent="0.2">
      <c r="A112" s="45"/>
      <c r="B112" s="45"/>
      <c r="C112" s="45"/>
      <c r="D112" s="45"/>
      <c r="E112" s="62"/>
      <c r="F112" s="64"/>
      <c r="G112" s="65"/>
      <c r="H112" s="62"/>
      <c r="I112" s="62"/>
      <c r="J112" s="62"/>
      <c r="K112" s="65"/>
      <c r="L112" s="66"/>
      <c r="M112" s="62"/>
      <c r="N112" s="62"/>
      <c r="O112" s="62"/>
      <c r="P112" s="62"/>
    </row>
    <row r="113" spans="1:21" x14ac:dyDescent="0.2">
      <c r="A113" s="45"/>
      <c r="B113" s="45"/>
      <c r="C113" s="45"/>
      <c r="D113" s="45"/>
      <c r="E113" s="62"/>
      <c r="F113" s="64"/>
      <c r="G113" s="65"/>
      <c r="H113" s="62"/>
      <c r="I113" s="62"/>
      <c r="J113" s="62"/>
      <c r="K113" s="65"/>
      <c r="L113" s="66"/>
      <c r="M113" s="62"/>
      <c r="N113" s="62"/>
      <c r="O113" s="62"/>
      <c r="P113" s="62"/>
    </row>
    <row r="114" spans="1:21" x14ac:dyDescent="0.2">
      <c r="A114" s="45"/>
      <c r="B114" s="45"/>
      <c r="C114" s="45"/>
      <c r="D114" s="45"/>
      <c r="E114" s="62"/>
      <c r="F114" s="64"/>
      <c r="G114" s="65"/>
      <c r="H114" s="62"/>
      <c r="I114" s="62"/>
      <c r="J114" s="62"/>
      <c r="K114" s="65"/>
      <c r="L114" s="66"/>
      <c r="M114" s="62"/>
      <c r="N114" s="62"/>
      <c r="O114" s="62"/>
      <c r="P114" s="62"/>
    </row>
    <row r="115" spans="1:21" x14ac:dyDescent="0.2">
      <c r="A115" s="45"/>
      <c r="B115" s="45"/>
      <c r="C115" s="45"/>
      <c r="D115" s="45"/>
      <c r="E115" s="62"/>
      <c r="F115" s="64"/>
      <c r="G115" s="65"/>
      <c r="H115" s="62"/>
      <c r="I115" s="62"/>
      <c r="J115" s="62"/>
      <c r="K115" s="65"/>
      <c r="L115" s="66"/>
      <c r="M115" s="62"/>
      <c r="N115" s="62"/>
      <c r="O115" s="62"/>
      <c r="P115" s="62"/>
    </row>
    <row r="116" spans="1:21" x14ac:dyDescent="0.2">
      <c r="A116" s="45"/>
      <c r="B116" s="45"/>
      <c r="C116" s="45"/>
      <c r="D116" s="45"/>
      <c r="E116" s="62"/>
      <c r="F116" s="64"/>
      <c r="G116" s="65"/>
      <c r="H116" s="62"/>
      <c r="I116" s="62"/>
      <c r="J116" s="62"/>
      <c r="K116" s="65"/>
      <c r="L116" s="66"/>
      <c r="M116" s="62"/>
      <c r="N116" s="62"/>
      <c r="O116" s="62"/>
      <c r="P116" s="62"/>
    </row>
    <row r="117" spans="1:21" x14ac:dyDescent="0.2">
      <c r="A117" s="45"/>
      <c r="B117" s="45"/>
      <c r="C117" s="45"/>
      <c r="D117" s="45"/>
      <c r="E117" s="62"/>
      <c r="F117" s="64"/>
      <c r="G117" s="65"/>
      <c r="H117" s="62"/>
      <c r="I117" s="62"/>
      <c r="J117" s="62"/>
      <c r="K117" s="65"/>
      <c r="L117" s="66"/>
      <c r="M117" s="62"/>
      <c r="N117" s="62"/>
      <c r="O117" s="62"/>
      <c r="P117" s="62"/>
    </row>
    <row r="118" spans="1:21" x14ac:dyDescent="0.2">
      <c r="A118" s="45"/>
      <c r="B118" s="45"/>
      <c r="C118" s="45"/>
      <c r="D118" s="45"/>
      <c r="E118" s="62"/>
      <c r="F118" s="64"/>
      <c r="G118" s="65"/>
      <c r="H118" s="62"/>
      <c r="I118" s="62"/>
      <c r="J118" s="62"/>
      <c r="K118" s="65"/>
      <c r="L118" s="66"/>
      <c r="M118" s="62"/>
      <c r="N118" s="62"/>
      <c r="O118" s="62"/>
      <c r="P118" s="62"/>
    </row>
    <row r="119" spans="1:21" x14ac:dyDescent="0.2">
      <c r="A119" s="45"/>
      <c r="B119" s="45"/>
      <c r="C119" s="45"/>
      <c r="D119" s="45"/>
      <c r="E119" s="62"/>
      <c r="F119" s="64"/>
      <c r="G119" s="65"/>
      <c r="H119" s="62"/>
      <c r="I119" s="62"/>
      <c r="J119" s="62"/>
      <c r="K119" s="65"/>
      <c r="L119" s="66"/>
      <c r="M119" s="62"/>
      <c r="N119" s="62"/>
      <c r="O119" s="62"/>
      <c r="P119" s="62"/>
    </row>
    <row r="120" spans="1:21" x14ac:dyDescent="0.2">
      <c r="A120" s="45"/>
      <c r="B120" s="45"/>
      <c r="C120" s="45"/>
      <c r="D120" s="45"/>
      <c r="E120" s="62"/>
      <c r="F120" s="64"/>
      <c r="G120" s="65"/>
      <c r="H120" s="62"/>
      <c r="I120" s="62"/>
      <c r="J120" s="62"/>
      <c r="K120" s="65"/>
      <c r="L120" s="66"/>
      <c r="M120" s="62"/>
      <c r="N120" s="62"/>
      <c r="O120" s="62"/>
      <c r="P120" s="62"/>
    </row>
    <row r="121" spans="1:21" x14ac:dyDescent="0.2">
      <c r="A121" s="45"/>
      <c r="B121" s="45"/>
      <c r="C121" s="45"/>
      <c r="D121" s="45"/>
      <c r="E121" s="62"/>
      <c r="F121" s="64"/>
      <c r="G121" s="65"/>
      <c r="H121" s="62"/>
      <c r="I121" s="62"/>
      <c r="J121" s="62"/>
      <c r="K121" s="65"/>
      <c r="L121" s="66"/>
      <c r="M121" s="62"/>
      <c r="N121" s="62"/>
      <c r="O121" s="62"/>
      <c r="P121" s="62"/>
    </row>
    <row r="122" spans="1:21" s="45" customFormat="1" x14ac:dyDescent="0.2">
      <c r="E122" s="62"/>
      <c r="F122" s="64"/>
      <c r="G122" s="65"/>
      <c r="H122" s="62"/>
      <c r="I122" s="62"/>
      <c r="J122" s="62"/>
      <c r="K122" s="65"/>
      <c r="L122" s="66"/>
      <c r="M122" s="62"/>
      <c r="N122" s="62"/>
      <c r="O122" s="62"/>
      <c r="P122" s="62"/>
      <c r="U122" s="62"/>
    </row>
    <row r="123" spans="1:21" s="45" customFormat="1" x14ac:dyDescent="0.2">
      <c r="E123" s="62"/>
      <c r="F123" s="64"/>
      <c r="G123" s="65"/>
      <c r="H123" s="62"/>
      <c r="I123" s="62"/>
      <c r="J123" s="62"/>
      <c r="K123" s="65"/>
      <c r="L123" s="66"/>
      <c r="M123" s="62"/>
      <c r="N123" s="62"/>
      <c r="O123" s="62"/>
      <c r="P123" s="62"/>
      <c r="U123" s="62"/>
    </row>
    <row r="124" spans="1:21" s="45" customFormat="1" x14ac:dyDescent="0.2">
      <c r="E124" s="62"/>
      <c r="F124" s="64"/>
      <c r="G124" s="65"/>
      <c r="H124" s="62"/>
      <c r="I124" s="62"/>
      <c r="J124" s="62"/>
      <c r="K124" s="65"/>
      <c r="L124" s="66"/>
      <c r="M124" s="62"/>
      <c r="N124" s="62"/>
      <c r="O124" s="62"/>
      <c r="P124" s="62"/>
      <c r="U124" s="62"/>
    </row>
    <row r="125" spans="1:21" s="45" customFormat="1" x14ac:dyDescent="0.2">
      <c r="E125" s="62"/>
      <c r="F125" s="64"/>
      <c r="G125" s="65"/>
      <c r="H125" s="62"/>
      <c r="I125" s="62"/>
      <c r="J125" s="62"/>
      <c r="K125" s="65"/>
      <c r="L125" s="66"/>
      <c r="M125" s="62"/>
      <c r="N125" s="62"/>
      <c r="O125" s="62"/>
      <c r="P125" s="62"/>
      <c r="U125" s="62"/>
    </row>
    <row r="126" spans="1:21" s="45" customFormat="1" x14ac:dyDescent="0.2">
      <c r="E126" s="62"/>
      <c r="F126" s="64"/>
      <c r="G126" s="65"/>
      <c r="H126" s="62"/>
      <c r="I126" s="62"/>
      <c r="J126" s="62"/>
      <c r="K126" s="65"/>
      <c r="L126" s="66"/>
      <c r="M126" s="62"/>
      <c r="N126" s="62"/>
      <c r="O126" s="62"/>
      <c r="P126" s="62"/>
      <c r="U126" s="62"/>
    </row>
    <row r="127" spans="1:21" s="45" customFormat="1" x14ac:dyDescent="0.2">
      <c r="E127" s="62"/>
      <c r="F127" s="64"/>
      <c r="G127" s="65"/>
      <c r="H127" s="62"/>
      <c r="I127" s="62"/>
      <c r="J127" s="62"/>
      <c r="K127" s="65"/>
      <c r="L127" s="66"/>
      <c r="M127" s="62"/>
      <c r="N127" s="62"/>
      <c r="O127" s="62"/>
      <c r="P127" s="62"/>
      <c r="U127" s="62"/>
    </row>
    <row r="128" spans="1:21" s="45" customFormat="1" x14ac:dyDescent="0.2">
      <c r="E128" s="62"/>
      <c r="F128" s="64"/>
      <c r="G128" s="65"/>
      <c r="H128" s="62"/>
      <c r="I128" s="62"/>
      <c r="J128" s="62"/>
      <c r="K128" s="65"/>
      <c r="L128" s="66"/>
      <c r="M128" s="62"/>
      <c r="N128" s="62"/>
      <c r="O128" s="62"/>
      <c r="P128" s="62"/>
      <c r="U128" s="62"/>
    </row>
    <row r="129" spans="5:21" s="45" customFormat="1" x14ac:dyDescent="0.2">
      <c r="E129" s="62"/>
      <c r="F129" s="64"/>
      <c r="G129" s="65"/>
      <c r="H129" s="62"/>
      <c r="I129" s="62"/>
      <c r="J129" s="62"/>
      <c r="K129" s="65"/>
      <c r="L129" s="66"/>
      <c r="M129" s="62"/>
      <c r="N129" s="62"/>
      <c r="O129" s="62"/>
      <c r="P129" s="62"/>
      <c r="U129" s="62"/>
    </row>
    <row r="130" spans="5:21" s="45" customFormat="1" x14ac:dyDescent="0.2">
      <c r="E130" s="62"/>
      <c r="F130" s="64"/>
      <c r="G130" s="65"/>
      <c r="H130" s="62"/>
      <c r="I130" s="62"/>
      <c r="J130" s="62"/>
      <c r="K130" s="65"/>
      <c r="L130" s="66"/>
      <c r="M130" s="62"/>
      <c r="N130" s="62"/>
      <c r="O130" s="62"/>
      <c r="P130" s="62"/>
      <c r="U130" s="62"/>
    </row>
    <row r="131" spans="5:21" s="45" customFormat="1" x14ac:dyDescent="0.2">
      <c r="E131" s="62"/>
      <c r="F131" s="64"/>
      <c r="G131" s="65"/>
      <c r="H131" s="62"/>
      <c r="I131" s="62"/>
      <c r="J131" s="62"/>
      <c r="K131" s="65"/>
      <c r="L131" s="66"/>
      <c r="M131" s="62"/>
      <c r="N131" s="62"/>
      <c r="O131" s="62"/>
      <c r="P131" s="62"/>
      <c r="U131" s="62"/>
    </row>
    <row r="132" spans="5:21" s="45" customFormat="1" x14ac:dyDescent="0.2">
      <c r="E132" s="62"/>
      <c r="F132" s="64"/>
      <c r="G132" s="65"/>
      <c r="H132" s="62"/>
      <c r="I132" s="62"/>
      <c r="J132" s="62"/>
      <c r="K132" s="65"/>
      <c r="L132" s="66"/>
      <c r="M132" s="62"/>
      <c r="N132" s="62"/>
      <c r="O132" s="62"/>
      <c r="P132" s="62"/>
      <c r="U132" s="62"/>
    </row>
    <row r="133" spans="5:21" s="45" customFormat="1" x14ac:dyDescent="0.2">
      <c r="E133" s="62"/>
      <c r="F133" s="64"/>
      <c r="G133" s="65"/>
      <c r="H133" s="62"/>
      <c r="I133" s="62"/>
      <c r="J133" s="62"/>
      <c r="K133" s="65"/>
      <c r="L133" s="66"/>
      <c r="M133" s="62"/>
      <c r="N133" s="62"/>
      <c r="O133" s="62"/>
      <c r="P133" s="62"/>
      <c r="U133" s="62"/>
    </row>
  </sheetData>
  <sheetProtection selectLockedCells="1" selectUnlockedCells="1"/>
  <mergeCells count="16">
    <mergeCell ref="W5:W69"/>
    <mergeCell ref="F6:G6"/>
    <mergeCell ref="K6:L6"/>
    <mergeCell ref="P6:Q6"/>
    <mergeCell ref="U6:V6"/>
    <mergeCell ref="A2:V2"/>
    <mergeCell ref="T4:V4"/>
    <mergeCell ref="A3:V3"/>
    <mergeCell ref="R5:V5"/>
    <mergeCell ref="C1:V1"/>
    <mergeCell ref="A1:B1"/>
    <mergeCell ref="A5:A6"/>
    <mergeCell ref="B5:B6"/>
    <mergeCell ref="C5:G5"/>
    <mergeCell ref="H5:L5"/>
    <mergeCell ref="M5:Q5"/>
  </mergeCells>
  <printOptions horizontalCentered="1" verticalCentered="1"/>
  <pageMargins left="0" right="0" top="0" bottom="0" header="0" footer="0"/>
  <pageSetup paperSize="9" scale="52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1"/>
  <sheetViews>
    <sheetView view="pageBreakPreview" zoomScale="90" zoomScaleNormal="100" zoomScaleSheetLayoutView="90" workbookViewId="0">
      <pane xSplit="2" ySplit="5" topLeftCell="C22" activePane="bottomRight" state="frozen"/>
      <selection pane="topRight" activeCell="C1" sqref="C1"/>
      <selection pane="bottomLeft" activeCell="A6" sqref="A6"/>
      <selection pane="bottomRight" activeCell="C50" sqref="C50"/>
    </sheetView>
  </sheetViews>
  <sheetFormatPr defaultRowHeight="12.75" x14ac:dyDescent="0.2"/>
  <cols>
    <col min="1" max="1" width="5.7109375" style="2" customWidth="1"/>
    <col min="2" max="2" width="31" style="2" customWidth="1"/>
    <col min="3" max="4" width="9.85546875" style="2" customWidth="1"/>
    <col min="5" max="5" width="9.5703125" style="3" customWidth="1"/>
    <col min="6" max="6" width="11" style="2" bestFit="1" customWidth="1"/>
    <col min="7" max="7" width="9.140625" style="4" customWidth="1"/>
    <col min="8" max="8" width="11.5703125" style="2" customWidth="1"/>
    <col min="9" max="9" width="9.85546875" style="3" customWidth="1"/>
    <col min="10" max="10" width="9.7109375" style="2" customWidth="1"/>
    <col min="11" max="11" width="13" style="4" customWidth="1"/>
    <col min="12" max="12" width="7.28515625" style="5" customWidth="1"/>
    <col min="13" max="223" width="9.140625" style="5" customWidth="1"/>
    <col min="224" max="224" width="9.140625" style="2" customWidth="1"/>
    <col min="225" max="16384" width="9.140625" style="2"/>
  </cols>
  <sheetData>
    <row r="1" spans="1:256" s="19" customFormat="1" ht="18" customHeight="1" x14ac:dyDescent="0.25">
      <c r="A1" s="8" t="s">
        <v>94</v>
      </c>
      <c r="C1" s="27" t="s">
        <v>95</v>
      </c>
      <c r="D1" s="27"/>
      <c r="E1" s="28"/>
      <c r="F1" s="27"/>
      <c r="G1" s="28"/>
      <c r="H1" s="27"/>
      <c r="I1" s="28"/>
      <c r="J1" s="27"/>
      <c r="K1" s="28"/>
    </row>
    <row r="2" spans="1:256" s="21" customFormat="1" ht="18.75" customHeight="1" x14ac:dyDescent="0.25">
      <c r="A2" s="8"/>
      <c r="B2" s="19"/>
      <c r="C2" s="34" t="str">
        <f>T1M!C2</f>
        <v>DATA FOR THE YEAR ENDED JUNE 2021</v>
      </c>
      <c r="D2" s="34"/>
      <c r="E2" s="34"/>
      <c r="F2" s="34"/>
      <c r="G2" s="34"/>
      <c r="H2" s="34"/>
      <c r="I2" s="161" t="s">
        <v>3</v>
      </c>
      <c r="J2" s="161"/>
      <c r="K2" s="161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</row>
    <row r="3" spans="1:256" s="21" customFormat="1" x14ac:dyDescent="0.2">
      <c r="A3" s="170" t="s">
        <v>4</v>
      </c>
      <c r="B3" s="170" t="s">
        <v>5</v>
      </c>
      <c r="C3" s="164" t="s">
        <v>87</v>
      </c>
      <c r="D3" s="164"/>
      <c r="E3" s="164"/>
      <c r="F3" s="164"/>
      <c r="G3" s="164"/>
      <c r="H3" s="164" t="s">
        <v>96</v>
      </c>
      <c r="I3" s="164"/>
      <c r="J3" s="164"/>
      <c r="K3" s="164"/>
      <c r="L3" s="146" t="s">
        <v>97</v>
      </c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</row>
    <row r="4" spans="1:256" s="21" customFormat="1" x14ac:dyDescent="0.2">
      <c r="A4" s="171"/>
      <c r="B4" s="171"/>
      <c r="C4" s="84" t="str">
        <f>AsOn!A1</f>
        <v>AS ON 31ST MAR'21</v>
      </c>
      <c r="D4" s="84" t="str">
        <f>AsOn!B1</f>
        <v>AS ON 30TH JUNE'20</v>
      </c>
      <c r="E4" s="84" t="str">
        <f>AsOn!C1</f>
        <v>AS ON 30TH JUNE'21</v>
      </c>
      <c r="F4" s="163" t="str">
        <f>"GROWTH DURING THE YEAR " &amp;AsOn!D1</f>
        <v>GROWTH DURING THE YEAR 2021-22</v>
      </c>
      <c r="G4" s="163"/>
      <c r="H4" s="84" t="str">
        <f>AsOn!A1</f>
        <v>AS ON 31ST MAR'21</v>
      </c>
      <c r="I4" s="84" t="str">
        <f>AsOn!B1</f>
        <v>AS ON 30TH JUNE'20</v>
      </c>
      <c r="J4" s="84" t="str">
        <f>AsOn!C1</f>
        <v>AS ON 30TH JUNE'21</v>
      </c>
      <c r="K4" s="100" t="str">
        <f>"GROWTH DURING THE YEAR " &amp;AsOn!D1</f>
        <v>GROWTH DURING THE YEAR 2021-22</v>
      </c>
      <c r="L4" s="146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</row>
    <row r="5" spans="1:256" s="19" customFormat="1" x14ac:dyDescent="0.2">
      <c r="A5" s="100"/>
      <c r="B5" s="100"/>
      <c r="C5" s="136" t="str">
        <f>RIGHT(C4,7)</f>
        <v xml:space="preserve"> MAR'21</v>
      </c>
      <c r="D5" s="136" t="str">
        <f t="shared" ref="D5:E5" si="0">RIGHT(D4,7)</f>
        <v>JUNE'20</v>
      </c>
      <c r="E5" s="136" t="str">
        <f t="shared" si="0"/>
        <v>JUNE'21</v>
      </c>
      <c r="F5" s="22" t="s">
        <v>90</v>
      </c>
      <c r="G5" s="22" t="s">
        <v>84</v>
      </c>
      <c r="H5" s="136" t="str">
        <f>RIGHT(H4,7)</f>
        <v xml:space="preserve"> MAR'21</v>
      </c>
      <c r="I5" s="136" t="str">
        <f t="shared" ref="I5:J5" si="1">RIGHT(I4,7)</f>
        <v>JUNE'20</v>
      </c>
      <c r="J5" s="136" t="str">
        <f t="shared" si="1"/>
        <v>JUNE'21</v>
      </c>
      <c r="K5" s="22" t="s">
        <v>90</v>
      </c>
      <c r="L5" s="146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</row>
    <row r="6" spans="1:256" ht="12" customHeight="1" x14ac:dyDescent="0.2">
      <c r="A6" s="105">
        <v>1</v>
      </c>
      <c r="B6" s="108" t="s">
        <v>13</v>
      </c>
      <c r="C6" s="112">
        <v>0</v>
      </c>
      <c r="D6" s="112">
        <v>0</v>
      </c>
      <c r="E6" s="112">
        <v>0</v>
      </c>
      <c r="F6" s="112">
        <f>+(E6-C6)</f>
        <v>0</v>
      </c>
      <c r="G6" s="117" t="str">
        <f>IF(C6=0,"",(E6-C6)/C6*100)</f>
        <v/>
      </c>
      <c r="H6" s="112">
        <v>0</v>
      </c>
      <c r="I6" s="112">
        <v>0</v>
      </c>
      <c r="J6" s="112">
        <v>0</v>
      </c>
      <c r="K6" s="112">
        <f t="shared" ref="K6:K56" si="2">+(J6-H6)</f>
        <v>0</v>
      </c>
      <c r="L6" s="146"/>
    </row>
    <row r="7" spans="1:256" ht="12" customHeight="1" x14ac:dyDescent="0.2">
      <c r="A7" s="105">
        <v>2</v>
      </c>
      <c r="B7" s="108" t="s">
        <v>14</v>
      </c>
      <c r="C7" s="112">
        <v>0</v>
      </c>
      <c r="D7" s="112">
        <v>0</v>
      </c>
      <c r="E7" s="112">
        <v>0</v>
      </c>
      <c r="F7" s="112">
        <f t="shared" ref="F7:F26" si="3">+(E7-C7)</f>
        <v>0</v>
      </c>
      <c r="G7" s="117" t="str">
        <f t="shared" ref="G7:G26" si="4">IF(C7=0,"",(E7-C7)/C7*100)</f>
        <v/>
      </c>
      <c r="H7" s="112">
        <v>0</v>
      </c>
      <c r="I7" s="112">
        <v>0</v>
      </c>
      <c r="J7" s="112">
        <v>0</v>
      </c>
      <c r="K7" s="112">
        <f t="shared" si="2"/>
        <v>0</v>
      </c>
      <c r="L7" s="146"/>
    </row>
    <row r="8" spans="1:256" ht="13.5" x14ac:dyDescent="0.2">
      <c r="A8" s="105">
        <v>3</v>
      </c>
      <c r="B8" s="108" t="s">
        <v>15</v>
      </c>
      <c r="C8" s="112">
        <v>1.63</v>
      </c>
      <c r="D8" s="112">
        <v>0.89</v>
      </c>
      <c r="E8" s="112">
        <v>1.47</v>
      </c>
      <c r="F8" s="112">
        <f t="shared" si="3"/>
        <v>-0.15999999999999992</v>
      </c>
      <c r="G8" s="117">
        <f t="shared" si="4"/>
        <v>-9.8159509202453954</v>
      </c>
      <c r="H8" s="112">
        <v>0.02</v>
      </c>
      <c r="I8" s="112">
        <v>0.01</v>
      </c>
      <c r="J8" s="112">
        <v>0.02</v>
      </c>
      <c r="K8" s="112">
        <f t="shared" si="2"/>
        <v>0</v>
      </c>
      <c r="L8" s="146"/>
    </row>
    <row r="9" spans="1:256" ht="13.5" x14ac:dyDescent="0.2">
      <c r="A9" s="105">
        <v>4</v>
      </c>
      <c r="B9" s="108" t="s">
        <v>16</v>
      </c>
      <c r="C9" s="112">
        <v>1E-3</v>
      </c>
      <c r="D9" s="112">
        <v>0.1</v>
      </c>
      <c r="E9" s="112">
        <v>1E-3</v>
      </c>
      <c r="F9" s="112">
        <f t="shared" si="3"/>
        <v>0</v>
      </c>
      <c r="G9" s="117">
        <f t="shared" si="4"/>
        <v>0</v>
      </c>
      <c r="H9" s="112">
        <v>0</v>
      </c>
      <c r="I9" s="112">
        <v>0</v>
      </c>
      <c r="J9" s="112">
        <v>0</v>
      </c>
      <c r="K9" s="112">
        <f t="shared" si="2"/>
        <v>0</v>
      </c>
      <c r="L9" s="146"/>
    </row>
    <row r="10" spans="1:256" ht="13.5" x14ac:dyDescent="0.2">
      <c r="A10" s="105">
        <v>5</v>
      </c>
      <c r="B10" s="108" t="s">
        <v>17</v>
      </c>
      <c r="C10" s="112">
        <v>0.43</v>
      </c>
      <c r="D10" s="112">
        <v>0.43</v>
      </c>
      <c r="E10" s="112">
        <v>0.43</v>
      </c>
      <c r="F10" s="112">
        <f t="shared" si="3"/>
        <v>0</v>
      </c>
      <c r="G10" s="117">
        <f t="shared" si="4"/>
        <v>0</v>
      </c>
      <c r="H10" s="112">
        <v>0.04</v>
      </c>
      <c r="I10" s="112">
        <v>0.05</v>
      </c>
      <c r="J10" s="112">
        <v>0.04</v>
      </c>
      <c r="K10" s="112">
        <f t="shared" si="2"/>
        <v>0</v>
      </c>
      <c r="L10" s="146"/>
    </row>
    <row r="11" spans="1:256" ht="13.5" x14ac:dyDescent="0.2">
      <c r="A11" s="105">
        <v>6</v>
      </c>
      <c r="B11" s="108" t="s">
        <v>18</v>
      </c>
      <c r="C11" s="112">
        <v>0.56999999999999995</v>
      </c>
      <c r="D11" s="112">
        <v>0.86</v>
      </c>
      <c r="E11" s="112">
        <v>0.56999999999999995</v>
      </c>
      <c r="F11" s="112">
        <f t="shared" si="3"/>
        <v>0</v>
      </c>
      <c r="G11" s="117">
        <f t="shared" si="4"/>
        <v>0</v>
      </c>
      <c r="H11" s="112">
        <v>0.01</v>
      </c>
      <c r="I11" s="112">
        <v>0.01</v>
      </c>
      <c r="J11" s="112">
        <v>0.03</v>
      </c>
      <c r="K11" s="112">
        <f t="shared" si="2"/>
        <v>1.9999999999999997E-2</v>
      </c>
      <c r="L11" s="146"/>
    </row>
    <row r="12" spans="1:256" ht="13.5" x14ac:dyDescent="0.2">
      <c r="A12" s="105">
        <v>7</v>
      </c>
      <c r="B12" s="108" t="s">
        <v>19</v>
      </c>
      <c r="C12" s="112">
        <v>8.16</v>
      </c>
      <c r="D12" s="112">
        <v>0.49</v>
      </c>
      <c r="E12" s="112">
        <v>8.06</v>
      </c>
      <c r="F12" s="112">
        <f t="shared" si="3"/>
        <v>-9.9999999999999645E-2</v>
      </c>
      <c r="G12" s="117">
        <f t="shared" si="4"/>
        <v>-1.225490196078427</v>
      </c>
      <c r="H12" s="112">
        <v>0.19</v>
      </c>
      <c r="I12" s="112">
        <v>0.01</v>
      </c>
      <c r="J12" s="112">
        <v>0.2</v>
      </c>
      <c r="K12" s="112">
        <f t="shared" si="2"/>
        <v>1.0000000000000009E-2</v>
      </c>
      <c r="L12" s="146"/>
    </row>
    <row r="13" spans="1:256" ht="13.5" x14ac:dyDescent="0.2">
      <c r="A13" s="105">
        <v>8</v>
      </c>
      <c r="B13" s="108" t="s">
        <v>20</v>
      </c>
      <c r="C13" s="112">
        <v>0</v>
      </c>
      <c r="D13" s="112">
        <v>0</v>
      </c>
      <c r="E13" s="112">
        <v>0</v>
      </c>
      <c r="F13" s="112">
        <f t="shared" si="3"/>
        <v>0</v>
      </c>
      <c r="G13" s="117" t="str">
        <f t="shared" si="4"/>
        <v/>
      </c>
      <c r="H13" s="112">
        <v>0</v>
      </c>
      <c r="I13" s="112">
        <v>0</v>
      </c>
      <c r="J13" s="112">
        <v>0</v>
      </c>
      <c r="K13" s="112">
        <f t="shared" si="2"/>
        <v>0</v>
      </c>
      <c r="L13" s="146"/>
    </row>
    <row r="14" spans="1:256" ht="13.5" x14ac:dyDescent="0.2">
      <c r="A14" s="105">
        <v>9</v>
      </c>
      <c r="B14" s="108" t="s">
        <v>21</v>
      </c>
      <c r="C14" s="112">
        <v>0</v>
      </c>
      <c r="D14" s="112">
        <v>0</v>
      </c>
      <c r="E14" s="112">
        <v>0</v>
      </c>
      <c r="F14" s="112">
        <f t="shared" si="3"/>
        <v>0</v>
      </c>
      <c r="G14" s="117" t="str">
        <f t="shared" si="4"/>
        <v/>
      </c>
      <c r="H14" s="112">
        <v>0</v>
      </c>
      <c r="I14" s="112">
        <v>0</v>
      </c>
      <c r="J14" s="112">
        <v>0</v>
      </c>
      <c r="K14" s="112">
        <f t="shared" si="2"/>
        <v>0</v>
      </c>
      <c r="L14" s="146"/>
    </row>
    <row r="15" spans="1:256" ht="13.5" x14ac:dyDescent="0.2">
      <c r="A15" s="105">
        <v>10</v>
      </c>
      <c r="B15" s="108" t="s">
        <v>22</v>
      </c>
      <c r="C15" s="112">
        <v>0.46</v>
      </c>
      <c r="D15" s="112">
        <v>0.47</v>
      </c>
      <c r="E15" s="112">
        <v>0.01</v>
      </c>
      <c r="F15" s="112">
        <f t="shared" si="3"/>
        <v>-0.45</v>
      </c>
      <c r="G15" s="117">
        <f t="shared" si="4"/>
        <v>-97.826086956521735</v>
      </c>
      <c r="H15" s="112">
        <v>0.01</v>
      </c>
      <c r="I15" s="112">
        <v>0.01</v>
      </c>
      <c r="J15" s="112">
        <v>0</v>
      </c>
      <c r="K15" s="112">
        <f t="shared" si="2"/>
        <v>-0.01</v>
      </c>
      <c r="L15" s="146"/>
    </row>
    <row r="16" spans="1:256" ht="13.5" x14ac:dyDescent="0.2">
      <c r="A16" s="105">
        <v>11</v>
      </c>
      <c r="B16" s="108" t="s">
        <v>23</v>
      </c>
      <c r="C16" s="112">
        <v>1.94</v>
      </c>
      <c r="D16" s="112">
        <v>1.72</v>
      </c>
      <c r="E16" s="112">
        <v>1.94</v>
      </c>
      <c r="F16" s="112">
        <f t="shared" si="3"/>
        <v>0</v>
      </c>
      <c r="G16" s="117">
        <f t="shared" si="4"/>
        <v>0</v>
      </c>
      <c r="H16" s="112">
        <v>0.28999999999999998</v>
      </c>
      <c r="I16" s="112">
        <v>0.26</v>
      </c>
      <c r="J16" s="112">
        <v>0.28999999999999998</v>
      </c>
      <c r="K16" s="112">
        <f t="shared" si="2"/>
        <v>0</v>
      </c>
      <c r="L16" s="146"/>
    </row>
    <row r="17" spans="1:256" ht="13.5" x14ac:dyDescent="0.2">
      <c r="A17" s="105">
        <v>12</v>
      </c>
      <c r="B17" s="108" t="s">
        <v>24</v>
      </c>
      <c r="C17" s="112">
        <v>0</v>
      </c>
      <c r="D17" s="112">
        <v>0</v>
      </c>
      <c r="E17" s="112">
        <v>0</v>
      </c>
      <c r="F17" s="112">
        <f t="shared" si="3"/>
        <v>0</v>
      </c>
      <c r="G17" s="117" t="str">
        <f t="shared" si="4"/>
        <v/>
      </c>
      <c r="H17" s="112">
        <v>0</v>
      </c>
      <c r="I17" s="112">
        <v>0</v>
      </c>
      <c r="J17" s="112">
        <v>0</v>
      </c>
      <c r="K17" s="112">
        <f t="shared" si="2"/>
        <v>0</v>
      </c>
      <c r="L17" s="146"/>
    </row>
    <row r="18" spans="1:256" ht="13.5" x14ac:dyDescent="0.2">
      <c r="A18" s="105">
        <v>13</v>
      </c>
      <c r="B18" s="108" t="s">
        <v>25</v>
      </c>
      <c r="C18" s="112">
        <v>0</v>
      </c>
      <c r="D18" s="112">
        <v>0</v>
      </c>
      <c r="E18" s="112">
        <v>0</v>
      </c>
      <c r="F18" s="112">
        <f t="shared" si="3"/>
        <v>0</v>
      </c>
      <c r="G18" s="117" t="str">
        <f t="shared" si="4"/>
        <v/>
      </c>
      <c r="H18" s="112">
        <v>0</v>
      </c>
      <c r="I18" s="112">
        <v>0</v>
      </c>
      <c r="J18" s="112">
        <v>0</v>
      </c>
      <c r="K18" s="112">
        <f t="shared" si="2"/>
        <v>0</v>
      </c>
      <c r="L18" s="146"/>
    </row>
    <row r="19" spans="1:256" ht="13.5" x14ac:dyDescent="0.2">
      <c r="A19" s="105">
        <v>14</v>
      </c>
      <c r="B19" s="108" t="s">
        <v>26</v>
      </c>
      <c r="C19" s="112">
        <v>0</v>
      </c>
      <c r="D19" s="112">
        <v>0</v>
      </c>
      <c r="E19" s="112">
        <v>1.5E-3</v>
      </c>
      <c r="F19" s="112">
        <f t="shared" si="3"/>
        <v>1.5E-3</v>
      </c>
      <c r="G19" s="117" t="str">
        <f t="shared" si="4"/>
        <v/>
      </c>
      <c r="H19" s="112">
        <v>0</v>
      </c>
      <c r="I19" s="112">
        <v>0</v>
      </c>
      <c r="J19" s="112">
        <v>0</v>
      </c>
      <c r="K19" s="112">
        <f t="shared" si="2"/>
        <v>0</v>
      </c>
      <c r="L19" s="146"/>
    </row>
    <row r="20" spans="1:256" ht="13.5" x14ac:dyDescent="0.2">
      <c r="A20" s="105">
        <v>15</v>
      </c>
      <c r="B20" s="108" t="s">
        <v>27</v>
      </c>
      <c r="C20" s="112">
        <v>0</v>
      </c>
      <c r="D20" s="112">
        <v>0</v>
      </c>
      <c r="E20" s="112">
        <v>0</v>
      </c>
      <c r="F20" s="112">
        <f t="shared" si="3"/>
        <v>0</v>
      </c>
      <c r="G20" s="117" t="str">
        <f t="shared" si="4"/>
        <v/>
      </c>
      <c r="H20" s="112">
        <v>0</v>
      </c>
      <c r="I20" s="112">
        <v>0</v>
      </c>
      <c r="J20" s="112">
        <v>0</v>
      </c>
      <c r="K20" s="112">
        <f t="shared" si="2"/>
        <v>0</v>
      </c>
      <c r="L20" s="146"/>
    </row>
    <row r="21" spans="1:256" ht="13.5" x14ac:dyDescent="0.2">
      <c r="A21" s="105">
        <v>16</v>
      </c>
      <c r="B21" s="108" t="s">
        <v>28</v>
      </c>
      <c r="C21" s="112">
        <v>0.94</v>
      </c>
      <c r="D21" s="112">
        <v>1</v>
      </c>
      <c r="E21" s="112">
        <v>0.93</v>
      </c>
      <c r="F21" s="112">
        <f t="shared" si="3"/>
        <v>-9.9999999999998979E-3</v>
      </c>
      <c r="G21" s="117">
        <f t="shared" si="4"/>
        <v>-1.0638297872340319</v>
      </c>
      <c r="H21" s="112">
        <v>0</v>
      </c>
      <c r="I21" s="112">
        <v>0</v>
      </c>
      <c r="J21" s="112">
        <v>0</v>
      </c>
      <c r="K21" s="112">
        <f t="shared" si="2"/>
        <v>0</v>
      </c>
      <c r="L21" s="146"/>
    </row>
    <row r="22" spans="1:256" ht="13.5" x14ac:dyDescent="0.2">
      <c r="A22" s="105">
        <v>17</v>
      </c>
      <c r="B22" s="108" t="s">
        <v>29</v>
      </c>
      <c r="C22" s="112">
        <v>0</v>
      </c>
      <c r="D22" s="112">
        <v>0</v>
      </c>
      <c r="E22" s="112">
        <v>0</v>
      </c>
      <c r="F22" s="112">
        <f t="shared" si="3"/>
        <v>0</v>
      </c>
      <c r="G22" s="117" t="str">
        <f t="shared" si="4"/>
        <v/>
      </c>
      <c r="H22" s="112">
        <v>0</v>
      </c>
      <c r="I22" s="112">
        <v>0</v>
      </c>
      <c r="J22" s="112">
        <v>0</v>
      </c>
      <c r="K22" s="112">
        <f t="shared" si="2"/>
        <v>0</v>
      </c>
      <c r="L22" s="146"/>
    </row>
    <row r="23" spans="1:256" ht="13.5" x14ac:dyDescent="0.2">
      <c r="A23" s="105">
        <v>18</v>
      </c>
      <c r="B23" s="108" t="s">
        <v>30</v>
      </c>
      <c r="C23" s="112">
        <v>2.73</v>
      </c>
      <c r="D23" s="112">
        <v>2.73</v>
      </c>
      <c r="E23" s="112">
        <v>2.73</v>
      </c>
      <c r="F23" s="112">
        <f t="shared" si="3"/>
        <v>0</v>
      </c>
      <c r="G23" s="117">
        <f t="shared" si="4"/>
        <v>0</v>
      </c>
      <c r="H23" s="112">
        <v>0.09</v>
      </c>
      <c r="I23" s="112">
        <v>0.12</v>
      </c>
      <c r="J23" s="112">
        <v>0.1</v>
      </c>
      <c r="K23" s="112">
        <f t="shared" si="2"/>
        <v>1.0000000000000009E-2</v>
      </c>
      <c r="L23" s="146"/>
    </row>
    <row r="24" spans="1:256" ht="13.5" x14ac:dyDescent="0.2">
      <c r="A24" s="105">
        <v>19</v>
      </c>
      <c r="B24" s="108" t="s">
        <v>31</v>
      </c>
      <c r="C24" s="112">
        <v>0.1</v>
      </c>
      <c r="D24" s="112">
        <v>5.98</v>
      </c>
      <c r="E24" s="112">
        <v>0.1</v>
      </c>
      <c r="F24" s="112">
        <f t="shared" si="3"/>
        <v>0</v>
      </c>
      <c r="G24" s="117">
        <f t="shared" si="4"/>
        <v>0</v>
      </c>
      <c r="H24" s="112">
        <v>0</v>
      </c>
      <c r="I24" s="112">
        <v>0.08</v>
      </c>
      <c r="J24" s="112">
        <v>0</v>
      </c>
      <c r="K24" s="112">
        <f t="shared" si="2"/>
        <v>0</v>
      </c>
      <c r="L24" s="146"/>
    </row>
    <row r="25" spans="1:256" ht="13.5" x14ac:dyDescent="0.2">
      <c r="A25" s="105">
        <v>20</v>
      </c>
      <c r="B25" s="108" t="s">
        <v>32</v>
      </c>
      <c r="C25" s="112">
        <v>0</v>
      </c>
      <c r="D25" s="112">
        <v>0</v>
      </c>
      <c r="E25" s="112">
        <v>0</v>
      </c>
      <c r="F25" s="112">
        <f t="shared" si="3"/>
        <v>0</v>
      </c>
      <c r="G25" s="117" t="str">
        <f t="shared" si="4"/>
        <v/>
      </c>
      <c r="H25" s="112">
        <v>0</v>
      </c>
      <c r="I25" s="112">
        <v>0</v>
      </c>
      <c r="J25" s="112">
        <v>0</v>
      </c>
      <c r="K25" s="112">
        <f t="shared" si="2"/>
        <v>0</v>
      </c>
      <c r="L25" s="146"/>
    </row>
    <row r="26" spans="1:256" ht="13.5" x14ac:dyDescent="0.2">
      <c r="A26" s="105">
        <v>21</v>
      </c>
      <c r="B26" s="108" t="s">
        <v>33</v>
      </c>
      <c r="C26" s="112">
        <v>0</v>
      </c>
      <c r="D26" s="112">
        <v>0</v>
      </c>
      <c r="E26" s="112">
        <v>0</v>
      </c>
      <c r="F26" s="112">
        <f t="shared" si="3"/>
        <v>0</v>
      </c>
      <c r="G26" s="117" t="str">
        <f t="shared" si="4"/>
        <v/>
      </c>
      <c r="H26" s="112">
        <v>0</v>
      </c>
      <c r="I26" s="112">
        <v>0</v>
      </c>
      <c r="J26" s="112">
        <v>0</v>
      </c>
      <c r="K26" s="112">
        <f t="shared" si="2"/>
        <v>0</v>
      </c>
      <c r="L26" s="146"/>
    </row>
    <row r="27" spans="1:256" s="19" customFormat="1" ht="13.5" x14ac:dyDescent="0.2">
      <c r="A27" s="15"/>
      <c r="B27" s="22" t="s">
        <v>34</v>
      </c>
      <c r="C27" s="35">
        <f>SUM(C6:C26)</f>
        <v>16.961000000000002</v>
      </c>
      <c r="D27" s="35">
        <f>SUM(D6:D26)</f>
        <v>14.67</v>
      </c>
      <c r="E27" s="35">
        <f>SUM(E6:E26)</f>
        <v>16.2425</v>
      </c>
      <c r="F27" s="35">
        <f t="shared" ref="F27:F28" si="5">+(E27-C27)</f>
        <v>-0.71850000000000236</v>
      </c>
      <c r="G27" s="36">
        <f t="shared" ref="G27:G28" si="6">IF(C27=0,"",(E27-C27)/C27*100)</f>
        <v>-4.2361889039561476</v>
      </c>
      <c r="H27" s="35">
        <f>C27/(t1a!H27)%</f>
        <v>2.2355197342840763E-2</v>
      </c>
      <c r="I27" s="35">
        <f>D27/(t1a!I27)%</f>
        <v>1.9852737884721229E-2</v>
      </c>
      <c r="J27" s="35">
        <f>E27/(t1a!J27)%</f>
        <v>2.0869054632146375E-2</v>
      </c>
      <c r="K27" s="35">
        <f>+(J27-H27)</f>
        <v>-1.4861427106943881E-3</v>
      </c>
      <c r="L27" s="146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</row>
    <row r="28" spans="1:256" ht="13.5" x14ac:dyDescent="0.2">
      <c r="A28" s="105">
        <v>22</v>
      </c>
      <c r="B28" s="108" t="s">
        <v>35</v>
      </c>
      <c r="C28" s="112">
        <v>0</v>
      </c>
      <c r="D28" s="112">
        <v>0</v>
      </c>
      <c r="E28" s="112">
        <v>0</v>
      </c>
      <c r="F28" s="112">
        <f t="shared" si="5"/>
        <v>0</v>
      </c>
      <c r="G28" s="117" t="str">
        <f t="shared" si="6"/>
        <v/>
      </c>
      <c r="H28" s="112">
        <v>0</v>
      </c>
      <c r="I28" s="112">
        <v>0</v>
      </c>
      <c r="J28" s="112">
        <v>0</v>
      </c>
      <c r="K28" s="112">
        <f t="shared" si="2"/>
        <v>0</v>
      </c>
      <c r="L28" s="146"/>
    </row>
    <row r="29" spans="1:256" ht="13.5" x14ac:dyDescent="0.2">
      <c r="A29" s="105">
        <v>23</v>
      </c>
      <c r="B29" s="108" t="s">
        <v>36</v>
      </c>
      <c r="C29" s="112">
        <v>0</v>
      </c>
      <c r="D29" s="112">
        <v>0</v>
      </c>
      <c r="E29" s="112">
        <v>0</v>
      </c>
      <c r="F29" s="112">
        <f t="shared" ref="F29:F46" si="7">+(E29-C29)</f>
        <v>0</v>
      </c>
      <c r="G29" s="117" t="str">
        <f t="shared" ref="G29:G46" si="8">IF(C29=0,"",(E29-C29)/C29*100)</f>
        <v/>
      </c>
      <c r="H29" s="112">
        <v>0</v>
      </c>
      <c r="I29" s="112">
        <v>0</v>
      </c>
      <c r="J29" s="112">
        <v>0</v>
      </c>
      <c r="K29" s="112">
        <f t="shared" si="2"/>
        <v>0</v>
      </c>
      <c r="L29" s="146"/>
    </row>
    <row r="30" spans="1:256" ht="13.5" x14ac:dyDescent="0.2">
      <c r="A30" s="105">
        <v>24</v>
      </c>
      <c r="B30" s="108" t="s">
        <v>37</v>
      </c>
      <c r="C30" s="112">
        <v>0</v>
      </c>
      <c r="D30" s="112">
        <v>0</v>
      </c>
      <c r="E30" s="112">
        <v>0</v>
      </c>
      <c r="F30" s="112">
        <f t="shared" si="7"/>
        <v>0</v>
      </c>
      <c r="G30" s="117" t="str">
        <f t="shared" si="8"/>
        <v/>
      </c>
      <c r="H30" s="112">
        <v>0</v>
      </c>
      <c r="I30" s="112">
        <v>0</v>
      </c>
      <c r="J30" s="112">
        <v>0</v>
      </c>
      <c r="K30" s="112">
        <f t="shared" si="2"/>
        <v>0</v>
      </c>
      <c r="L30" s="146"/>
    </row>
    <row r="31" spans="1:256" ht="13.5" x14ac:dyDescent="0.2">
      <c r="A31" s="105">
        <v>25</v>
      </c>
      <c r="B31" s="108" t="s">
        <v>38</v>
      </c>
      <c r="C31" s="112">
        <v>0</v>
      </c>
      <c r="D31" s="112">
        <v>0</v>
      </c>
      <c r="E31" s="112">
        <v>0</v>
      </c>
      <c r="F31" s="112">
        <f t="shared" si="7"/>
        <v>0</v>
      </c>
      <c r="G31" s="117" t="str">
        <f t="shared" si="8"/>
        <v/>
      </c>
      <c r="H31" s="112">
        <v>0</v>
      </c>
      <c r="I31" s="112">
        <v>0</v>
      </c>
      <c r="J31" s="112">
        <v>0</v>
      </c>
      <c r="K31" s="112">
        <f t="shared" si="2"/>
        <v>0</v>
      </c>
      <c r="L31" s="146"/>
    </row>
    <row r="32" spans="1:256" ht="13.5" x14ac:dyDescent="0.2">
      <c r="A32" s="105">
        <v>26</v>
      </c>
      <c r="B32" s="108" t="s">
        <v>39</v>
      </c>
      <c r="C32" s="112">
        <v>0</v>
      </c>
      <c r="D32" s="112">
        <v>0</v>
      </c>
      <c r="E32" s="112">
        <v>0</v>
      </c>
      <c r="F32" s="112">
        <f t="shared" si="7"/>
        <v>0</v>
      </c>
      <c r="G32" s="117" t="str">
        <f t="shared" si="8"/>
        <v/>
      </c>
      <c r="H32" s="112">
        <v>0</v>
      </c>
      <c r="I32" s="112">
        <v>0</v>
      </c>
      <c r="J32" s="112">
        <v>0</v>
      </c>
      <c r="K32" s="112">
        <f t="shared" si="2"/>
        <v>0</v>
      </c>
      <c r="L32" s="146"/>
    </row>
    <row r="33" spans="1:223" ht="13.5" x14ac:dyDescent="0.2">
      <c r="A33" s="105">
        <v>27</v>
      </c>
      <c r="B33" s="108" t="s">
        <v>40</v>
      </c>
      <c r="C33" s="112">
        <v>0</v>
      </c>
      <c r="D33" s="112">
        <v>0</v>
      </c>
      <c r="E33" s="112">
        <v>0</v>
      </c>
      <c r="F33" s="112">
        <f t="shared" si="7"/>
        <v>0</v>
      </c>
      <c r="G33" s="117" t="str">
        <f t="shared" si="8"/>
        <v/>
      </c>
      <c r="H33" s="112">
        <v>0</v>
      </c>
      <c r="I33" s="112">
        <v>0</v>
      </c>
      <c r="J33" s="112">
        <v>0</v>
      </c>
      <c r="K33" s="112">
        <f t="shared" si="2"/>
        <v>0</v>
      </c>
      <c r="L33" s="146"/>
    </row>
    <row r="34" spans="1:223" ht="13.5" x14ac:dyDescent="0.2">
      <c r="A34" s="105">
        <v>28</v>
      </c>
      <c r="B34" s="108" t="s">
        <v>41</v>
      </c>
      <c r="C34" s="112">
        <v>0</v>
      </c>
      <c r="D34" s="112">
        <v>0</v>
      </c>
      <c r="E34" s="112">
        <v>0</v>
      </c>
      <c r="F34" s="112">
        <f t="shared" si="7"/>
        <v>0</v>
      </c>
      <c r="G34" s="117" t="str">
        <f t="shared" si="8"/>
        <v/>
      </c>
      <c r="H34" s="112">
        <v>0</v>
      </c>
      <c r="I34" s="112">
        <v>0</v>
      </c>
      <c r="J34" s="112">
        <v>0</v>
      </c>
      <c r="K34" s="112">
        <f t="shared" si="2"/>
        <v>0</v>
      </c>
      <c r="L34" s="146"/>
    </row>
    <row r="35" spans="1:223" ht="13.5" x14ac:dyDescent="0.2">
      <c r="A35" s="105">
        <v>29</v>
      </c>
      <c r="B35" s="108" t="s">
        <v>42</v>
      </c>
      <c r="C35" s="112">
        <v>1E-3</v>
      </c>
      <c r="D35" s="112">
        <v>1E-3</v>
      </c>
      <c r="E35" s="112">
        <v>1E-3</v>
      </c>
      <c r="F35" s="112">
        <f t="shared" si="7"/>
        <v>0</v>
      </c>
      <c r="G35" s="117">
        <f t="shared" si="8"/>
        <v>0</v>
      </c>
      <c r="H35" s="112">
        <v>0</v>
      </c>
      <c r="I35" s="112">
        <v>0</v>
      </c>
      <c r="J35" s="112">
        <v>0</v>
      </c>
      <c r="K35" s="112">
        <f t="shared" si="2"/>
        <v>0</v>
      </c>
      <c r="L35" s="146"/>
    </row>
    <row r="36" spans="1:223" ht="13.5" x14ac:dyDescent="0.2">
      <c r="A36" s="105">
        <v>30</v>
      </c>
      <c r="B36" s="108" t="s">
        <v>43</v>
      </c>
      <c r="C36" s="112">
        <v>0</v>
      </c>
      <c r="D36" s="112">
        <v>0</v>
      </c>
      <c r="E36" s="112">
        <v>0</v>
      </c>
      <c r="F36" s="112">
        <f t="shared" si="7"/>
        <v>0</v>
      </c>
      <c r="G36" s="117" t="str">
        <f t="shared" si="8"/>
        <v/>
      </c>
      <c r="H36" s="112">
        <v>0</v>
      </c>
      <c r="I36" s="112">
        <v>0</v>
      </c>
      <c r="J36" s="112">
        <v>0</v>
      </c>
      <c r="K36" s="112">
        <f t="shared" si="2"/>
        <v>0</v>
      </c>
      <c r="L36" s="146"/>
    </row>
    <row r="37" spans="1:223" ht="13.5" x14ac:dyDescent="0.2">
      <c r="A37" s="105">
        <v>31</v>
      </c>
      <c r="B37" s="108" t="s">
        <v>44</v>
      </c>
      <c r="C37" s="112">
        <v>0</v>
      </c>
      <c r="D37" s="112">
        <v>0</v>
      </c>
      <c r="E37" s="112">
        <v>0</v>
      </c>
      <c r="F37" s="112">
        <f t="shared" si="7"/>
        <v>0</v>
      </c>
      <c r="G37" s="117" t="str">
        <f t="shared" si="8"/>
        <v/>
      </c>
      <c r="H37" s="112">
        <v>0</v>
      </c>
      <c r="I37" s="112">
        <v>0</v>
      </c>
      <c r="J37" s="112">
        <v>0</v>
      </c>
      <c r="K37" s="112">
        <f t="shared" si="2"/>
        <v>0</v>
      </c>
      <c r="L37" s="146"/>
    </row>
    <row r="38" spans="1:223" ht="13.5" x14ac:dyDescent="0.2">
      <c r="A38" s="105">
        <v>32</v>
      </c>
      <c r="B38" s="108" t="s">
        <v>45</v>
      </c>
      <c r="C38" s="112">
        <v>0</v>
      </c>
      <c r="D38" s="112">
        <v>0</v>
      </c>
      <c r="E38" s="112">
        <v>0</v>
      </c>
      <c r="F38" s="112">
        <f t="shared" si="7"/>
        <v>0</v>
      </c>
      <c r="G38" s="117" t="str">
        <f t="shared" si="8"/>
        <v/>
      </c>
      <c r="H38" s="112">
        <v>0</v>
      </c>
      <c r="I38" s="112">
        <v>0</v>
      </c>
      <c r="J38" s="112">
        <v>0</v>
      </c>
      <c r="K38" s="112">
        <f t="shared" si="2"/>
        <v>0</v>
      </c>
      <c r="L38" s="146"/>
    </row>
    <row r="39" spans="1:223" ht="13.5" x14ac:dyDescent="0.2">
      <c r="A39" s="105">
        <v>33</v>
      </c>
      <c r="B39" s="108" t="s">
        <v>46</v>
      </c>
      <c r="C39" s="112">
        <v>0</v>
      </c>
      <c r="D39" s="112">
        <v>0</v>
      </c>
      <c r="E39" s="112">
        <v>0</v>
      </c>
      <c r="F39" s="112">
        <f t="shared" si="7"/>
        <v>0</v>
      </c>
      <c r="G39" s="117" t="str">
        <f t="shared" si="8"/>
        <v/>
      </c>
      <c r="H39" s="112">
        <v>0</v>
      </c>
      <c r="I39" s="112">
        <v>0</v>
      </c>
      <c r="J39" s="112">
        <v>0</v>
      </c>
      <c r="K39" s="112">
        <f t="shared" si="2"/>
        <v>0</v>
      </c>
      <c r="L39" s="146"/>
    </row>
    <row r="40" spans="1:223" ht="13.5" x14ac:dyDescent="0.2">
      <c r="A40" s="105">
        <v>34</v>
      </c>
      <c r="B40" s="108" t="s">
        <v>47</v>
      </c>
      <c r="C40" s="112">
        <v>0</v>
      </c>
      <c r="D40" s="112">
        <v>0</v>
      </c>
      <c r="E40" s="112">
        <v>0</v>
      </c>
      <c r="F40" s="112">
        <f t="shared" si="7"/>
        <v>0</v>
      </c>
      <c r="G40" s="117" t="str">
        <f t="shared" si="8"/>
        <v/>
      </c>
      <c r="H40" s="112">
        <v>0</v>
      </c>
      <c r="I40" s="112">
        <v>0</v>
      </c>
      <c r="J40" s="112">
        <v>0</v>
      </c>
      <c r="K40" s="112">
        <f t="shared" si="2"/>
        <v>0</v>
      </c>
      <c r="L40" s="146"/>
    </row>
    <row r="41" spans="1:223" ht="13.5" x14ac:dyDescent="0.2">
      <c r="A41" s="105">
        <v>35</v>
      </c>
      <c r="B41" s="108" t="s">
        <v>48</v>
      </c>
      <c r="C41" s="112">
        <v>0</v>
      </c>
      <c r="D41" s="112">
        <v>0</v>
      </c>
      <c r="E41" s="112">
        <v>0</v>
      </c>
      <c r="F41" s="112">
        <f t="shared" si="7"/>
        <v>0</v>
      </c>
      <c r="G41" s="117" t="str">
        <f t="shared" si="8"/>
        <v/>
      </c>
      <c r="H41" s="112">
        <v>0</v>
      </c>
      <c r="I41" s="112">
        <v>0</v>
      </c>
      <c r="J41" s="112">
        <v>0</v>
      </c>
      <c r="K41" s="112">
        <f t="shared" si="2"/>
        <v>0</v>
      </c>
      <c r="L41" s="146"/>
    </row>
    <row r="42" spans="1:223" ht="13.5" x14ac:dyDescent="0.2">
      <c r="A42" s="105">
        <v>36</v>
      </c>
      <c r="B42" s="108" t="s">
        <v>49</v>
      </c>
      <c r="C42" s="112">
        <v>0</v>
      </c>
      <c r="D42" s="112">
        <v>0</v>
      </c>
      <c r="E42" s="112">
        <v>0</v>
      </c>
      <c r="F42" s="112">
        <f t="shared" si="7"/>
        <v>0</v>
      </c>
      <c r="G42" s="117" t="str">
        <f t="shared" si="8"/>
        <v/>
      </c>
      <c r="H42" s="112">
        <v>0</v>
      </c>
      <c r="I42" s="112">
        <v>0</v>
      </c>
      <c r="J42" s="112">
        <v>0</v>
      </c>
      <c r="K42" s="112">
        <f t="shared" si="2"/>
        <v>0</v>
      </c>
      <c r="L42" s="146"/>
    </row>
    <row r="43" spans="1:223" ht="13.5" x14ac:dyDescent="0.2">
      <c r="A43" s="105">
        <v>37</v>
      </c>
      <c r="B43" s="108" t="s">
        <v>50</v>
      </c>
      <c r="C43" s="112">
        <v>0</v>
      </c>
      <c r="D43" s="112">
        <v>0</v>
      </c>
      <c r="E43" s="112">
        <v>0</v>
      </c>
      <c r="F43" s="112">
        <f t="shared" si="7"/>
        <v>0</v>
      </c>
      <c r="G43" s="117" t="str">
        <f t="shared" si="8"/>
        <v/>
      </c>
      <c r="H43" s="112">
        <v>0</v>
      </c>
      <c r="I43" s="112">
        <v>0</v>
      </c>
      <c r="J43" s="112">
        <v>0</v>
      </c>
      <c r="K43" s="112">
        <f t="shared" si="2"/>
        <v>0</v>
      </c>
      <c r="L43" s="146"/>
    </row>
    <row r="44" spans="1:223" ht="13.5" x14ac:dyDescent="0.2">
      <c r="A44" s="105">
        <v>38</v>
      </c>
      <c r="B44" s="108" t="s">
        <v>51</v>
      </c>
      <c r="C44" s="112">
        <v>0</v>
      </c>
      <c r="D44" s="112">
        <v>0</v>
      </c>
      <c r="E44" s="112">
        <v>0</v>
      </c>
      <c r="F44" s="112">
        <f t="shared" si="7"/>
        <v>0</v>
      </c>
      <c r="G44" s="117"/>
      <c r="H44" s="112">
        <v>0</v>
      </c>
      <c r="I44" s="112">
        <v>0</v>
      </c>
      <c r="J44" s="112">
        <v>0</v>
      </c>
      <c r="K44" s="112">
        <f t="shared" si="2"/>
        <v>0</v>
      </c>
      <c r="L44" s="146"/>
    </row>
    <row r="45" spans="1:223" ht="13.5" x14ac:dyDescent="0.2">
      <c r="A45" s="105">
        <v>39</v>
      </c>
      <c r="B45" s="108" t="s">
        <v>52</v>
      </c>
      <c r="C45" s="112">
        <v>0</v>
      </c>
      <c r="D45" s="112">
        <v>0</v>
      </c>
      <c r="E45" s="112">
        <v>0</v>
      </c>
      <c r="F45" s="112">
        <f t="shared" si="7"/>
        <v>0</v>
      </c>
      <c r="G45" s="117"/>
      <c r="H45" s="112">
        <v>0</v>
      </c>
      <c r="I45" s="112">
        <v>0</v>
      </c>
      <c r="J45" s="112">
        <v>0</v>
      </c>
      <c r="K45" s="112">
        <f t="shared" si="2"/>
        <v>0</v>
      </c>
      <c r="L45" s="146"/>
    </row>
    <row r="46" spans="1:223" ht="13.5" x14ac:dyDescent="0.2">
      <c r="A46" s="105">
        <v>40</v>
      </c>
      <c r="B46" s="108" t="s">
        <v>53</v>
      </c>
      <c r="C46" s="112">
        <v>0</v>
      </c>
      <c r="D46" s="112">
        <v>0</v>
      </c>
      <c r="E46" s="112">
        <v>0</v>
      </c>
      <c r="F46" s="112">
        <f t="shared" si="7"/>
        <v>0</v>
      </c>
      <c r="G46" s="117" t="str">
        <f t="shared" si="8"/>
        <v/>
      </c>
      <c r="H46" s="112">
        <v>0</v>
      </c>
      <c r="I46" s="112">
        <v>0</v>
      </c>
      <c r="J46" s="112">
        <v>0</v>
      </c>
      <c r="K46" s="112">
        <f t="shared" si="2"/>
        <v>0</v>
      </c>
      <c r="L46" s="146"/>
    </row>
    <row r="47" spans="1:223" s="21" customFormat="1" ht="13.5" x14ac:dyDescent="0.2">
      <c r="A47" s="22"/>
      <c r="B47" s="22" t="s">
        <v>54</v>
      </c>
      <c r="C47" s="35">
        <f>SUM(C28:C46)</f>
        <v>1E-3</v>
      </c>
      <c r="D47" s="35">
        <f>SUM(D28:D46)</f>
        <v>1E-3</v>
      </c>
      <c r="E47" s="35">
        <f>SUM(E28:E46)</f>
        <v>1E-3</v>
      </c>
      <c r="F47" s="35">
        <f t="shared" ref="F47:F67" si="9">+(E47-C47)</f>
        <v>0</v>
      </c>
      <c r="G47" s="36">
        <f t="shared" ref="G47:G67" si="10">IF(C47=0,"",(E47-C47)/C47*100)</f>
        <v>0</v>
      </c>
      <c r="H47" s="35">
        <f>C47/(t1a!H47)%</f>
        <v>2.8666905748660602E-6</v>
      </c>
      <c r="I47" s="35">
        <f>D47/(t1a!I47)%</f>
        <v>3.5065621804645222E-6</v>
      </c>
      <c r="J47" s="35">
        <f>E47/(t1a!J47)%</f>
        <v>2.9061961263893073E-6</v>
      </c>
      <c r="K47" s="35">
        <f t="shared" ref="K47:K65" si="11">+(J47-H47)</f>
        <v>3.9505551523247108E-8</v>
      </c>
      <c r="L47" s="146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</row>
    <row r="48" spans="1:223" ht="13.5" x14ac:dyDescent="0.2">
      <c r="A48" s="108">
        <v>41</v>
      </c>
      <c r="B48" s="108" t="s">
        <v>55</v>
      </c>
      <c r="C48" s="112">
        <v>1.51</v>
      </c>
      <c r="D48" s="112">
        <v>1.64</v>
      </c>
      <c r="E48" s="112">
        <v>1.51</v>
      </c>
      <c r="F48" s="112">
        <f t="shared" si="9"/>
        <v>0</v>
      </c>
      <c r="G48" s="117">
        <f t="shared" si="10"/>
        <v>0</v>
      </c>
      <c r="H48" s="112">
        <v>0.06</v>
      </c>
      <c r="I48" s="112">
        <v>0.03</v>
      </c>
      <c r="J48" s="112">
        <v>0.03</v>
      </c>
      <c r="K48" s="112">
        <f t="shared" si="2"/>
        <v>-0.03</v>
      </c>
      <c r="L48" s="146"/>
    </row>
    <row r="49" spans="1:223" ht="13.5" x14ac:dyDescent="0.2">
      <c r="A49" s="108">
        <v>42</v>
      </c>
      <c r="B49" s="108" t="s">
        <v>56</v>
      </c>
      <c r="C49" s="112">
        <v>0</v>
      </c>
      <c r="D49" s="112">
        <v>0</v>
      </c>
      <c r="E49" s="112">
        <v>0</v>
      </c>
      <c r="F49" s="112">
        <f t="shared" ref="F49:F54" si="12">+(E49-C49)</f>
        <v>0</v>
      </c>
      <c r="G49" s="117" t="str">
        <f t="shared" ref="G49:G54" si="13">IF(C49=0,"",(E49-C49)/C49*100)</f>
        <v/>
      </c>
      <c r="H49" s="112">
        <v>0</v>
      </c>
      <c r="I49" s="112">
        <v>0</v>
      </c>
      <c r="J49" s="112">
        <v>0</v>
      </c>
      <c r="K49" s="112">
        <f t="shared" si="2"/>
        <v>0</v>
      </c>
      <c r="L49" s="146"/>
    </row>
    <row r="50" spans="1:223" ht="13.5" x14ac:dyDescent="0.2">
      <c r="A50" s="108">
        <v>43</v>
      </c>
      <c r="B50" s="108" t="s">
        <v>57</v>
      </c>
      <c r="C50" s="112">
        <v>0</v>
      </c>
      <c r="D50" s="112">
        <v>0</v>
      </c>
      <c r="E50" s="112">
        <v>0</v>
      </c>
      <c r="F50" s="112">
        <f t="shared" si="12"/>
        <v>0</v>
      </c>
      <c r="G50" s="117" t="str">
        <f t="shared" si="13"/>
        <v/>
      </c>
      <c r="H50" s="112">
        <v>0</v>
      </c>
      <c r="I50" s="112">
        <v>0</v>
      </c>
      <c r="J50" s="112">
        <v>0</v>
      </c>
      <c r="K50" s="112">
        <f t="shared" si="2"/>
        <v>0</v>
      </c>
      <c r="L50" s="146"/>
    </row>
    <row r="51" spans="1:223" ht="13.5" x14ac:dyDescent="0.2">
      <c r="A51" s="108">
        <v>44</v>
      </c>
      <c r="B51" s="108" t="s">
        <v>58</v>
      </c>
      <c r="C51" s="112">
        <v>0</v>
      </c>
      <c r="D51" s="112">
        <v>0</v>
      </c>
      <c r="E51" s="112">
        <v>0</v>
      </c>
      <c r="F51" s="112">
        <f t="shared" si="12"/>
        <v>0</v>
      </c>
      <c r="G51" s="117" t="str">
        <f t="shared" si="13"/>
        <v/>
      </c>
      <c r="H51" s="112">
        <v>0</v>
      </c>
      <c r="I51" s="112">
        <v>0</v>
      </c>
      <c r="J51" s="112">
        <v>0</v>
      </c>
      <c r="K51" s="112">
        <f t="shared" si="2"/>
        <v>0</v>
      </c>
      <c r="L51" s="146"/>
    </row>
    <row r="52" spans="1:223" ht="13.5" x14ac:dyDescent="0.2">
      <c r="A52" s="108">
        <v>45</v>
      </c>
      <c r="B52" s="108" t="s">
        <v>59</v>
      </c>
      <c r="C52" s="112">
        <v>0</v>
      </c>
      <c r="D52" s="112">
        <v>0</v>
      </c>
      <c r="E52" s="112">
        <v>0</v>
      </c>
      <c r="F52" s="112">
        <f t="shared" si="12"/>
        <v>0</v>
      </c>
      <c r="G52" s="117" t="str">
        <f t="shared" si="13"/>
        <v/>
      </c>
      <c r="H52" s="112">
        <v>0</v>
      </c>
      <c r="I52" s="112">
        <v>0</v>
      </c>
      <c r="J52" s="112">
        <v>0</v>
      </c>
      <c r="K52" s="112">
        <f t="shared" si="2"/>
        <v>0</v>
      </c>
      <c r="L52" s="146"/>
    </row>
    <row r="53" spans="1:223" ht="13.5" x14ac:dyDescent="0.2">
      <c r="A53" s="108">
        <v>46</v>
      </c>
      <c r="B53" s="108" t="s">
        <v>60</v>
      </c>
      <c r="C53" s="112">
        <v>0</v>
      </c>
      <c r="D53" s="112">
        <v>0</v>
      </c>
      <c r="E53" s="112">
        <v>0</v>
      </c>
      <c r="F53" s="112">
        <f t="shared" si="12"/>
        <v>0</v>
      </c>
      <c r="G53" s="117" t="str">
        <f t="shared" si="13"/>
        <v/>
      </c>
      <c r="H53" s="112">
        <v>0</v>
      </c>
      <c r="I53" s="112">
        <v>0</v>
      </c>
      <c r="J53" s="112">
        <v>0</v>
      </c>
      <c r="K53" s="112">
        <f t="shared" si="2"/>
        <v>0</v>
      </c>
      <c r="L53" s="146"/>
    </row>
    <row r="54" spans="1:223" ht="13.5" x14ac:dyDescent="0.2">
      <c r="A54" s="108">
        <v>47</v>
      </c>
      <c r="B54" s="108" t="s">
        <v>61</v>
      </c>
      <c r="C54" s="112">
        <v>0</v>
      </c>
      <c r="D54" s="112">
        <v>0</v>
      </c>
      <c r="E54" s="112">
        <v>0</v>
      </c>
      <c r="F54" s="112">
        <f t="shared" si="12"/>
        <v>0</v>
      </c>
      <c r="G54" s="117" t="str">
        <f t="shared" si="13"/>
        <v/>
      </c>
      <c r="H54" s="112">
        <v>0</v>
      </c>
      <c r="I54" s="112">
        <v>0</v>
      </c>
      <c r="J54" s="112">
        <v>0</v>
      </c>
      <c r="K54" s="112">
        <f t="shared" si="2"/>
        <v>0</v>
      </c>
      <c r="L54" s="146"/>
    </row>
    <row r="55" spans="1:223" s="21" customFormat="1" ht="13.5" x14ac:dyDescent="0.2">
      <c r="A55" s="22"/>
      <c r="B55" s="21" t="s">
        <v>62</v>
      </c>
      <c r="C55" s="35">
        <f>SUM(C48:C54)</f>
        <v>1.51</v>
      </c>
      <c r="D55" s="35">
        <f>SUM(D48:D54)</f>
        <v>1.64</v>
      </c>
      <c r="E55" s="35">
        <f>SUM(E48:E54)</f>
        <v>1.51</v>
      </c>
      <c r="F55" s="35">
        <f t="shared" si="9"/>
        <v>0</v>
      </c>
      <c r="G55" s="36">
        <f t="shared" si="10"/>
        <v>0</v>
      </c>
      <c r="H55" s="35">
        <f>C55/(t1a!H55)%</f>
        <v>5.2785944256644561E-2</v>
      </c>
      <c r="I55" s="35">
        <f>D55/(t1a!I55)%</f>
        <v>2.9012376255139079E-2</v>
      </c>
      <c r="J55" s="35">
        <f>E55/(t1a!J55)%</f>
        <v>3.1533224742095807E-2</v>
      </c>
      <c r="K55" s="35">
        <f t="shared" si="11"/>
        <v>-2.1252719514548754E-2</v>
      </c>
      <c r="L55" s="146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</row>
    <row r="56" spans="1:223" ht="13.5" x14ac:dyDescent="0.2">
      <c r="A56" s="108">
        <v>48</v>
      </c>
      <c r="B56" s="108" t="s">
        <v>63</v>
      </c>
      <c r="C56" s="112">
        <v>0</v>
      </c>
      <c r="D56" s="112">
        <v>0</v>
      </c>
      <c r="E56" s="112">
        <v>0</v>
      </c>
      <c r="F56" s="112">
        <f t="shared" si="9"/>
        <v>0</v>
      </c>
      <c r="G56" s="117" t="str">
        <f t="shared" si="10"/>
        <v/>
      </c>
      <c r="H56" s="112">
        <v>0</v>
      </c>
      <c r="I56" s="112">
        <v>0</v>
      </c>
      <c r="J56" s="112">
        <v>0</v>
      </c>
      <c r="K56" s="112">
        <f t="shared" si="2"/>
        <v>0</v>
      </c>
      <c r="L56" s="146"/>
    </row>
    <row r="57" spans="1:223" s="21" customFormat="1" ht="13.5" x14ac:dyDescent="0.2">
      <c r="A57" s="15"/>
      <c r="B57" s="22" t="s">
        <v>64</v>
      </c>
      <c r="C57" s="35">
        <f>SUM(C56:C56)</f>
        <v>0</v>
      </c>
      <c r="D57" s="35">
        <f>SUM(D56:D56)</f>
        <v>0</v>
      </c>
      <c r="E57" s="35">
        <f>SUM(E56:E56)</f>
        <v>0</v>
      </c>
      <c r="F57" s="35">
        <f t="shared" si="9"/>
        <v>0</v>
      </c>
      <c r="G57" s="36" t="str">
        <f t="shared" si="10"/>
        <v/>
      </c>
      <c r="H57" s="35">
        <f>C57/(t1a!H57)%</f>
        <v>0</v>
      </c>
      <c r="I57" s="35">
        <f>D57/(t1a!I57)%</f>
        <v>0</v>
      </c>
      <c r="J57" s="35">
        <f>E57/(t1a!J57)%</f>
        <v>0</v>
      </c>
      <c r="K57" s="35">
        <f t="shared" si="11"/>
        <v>0</v>
      </c>
      <c r="L57" s="146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</row>
    <row r="58" spans="1:223" s="21" customFormat="1" ht="13.5" x14ac:dyDescent="0.2">
      <c r="A58" s="105">
        <v>49</v>
      </c>
      <c r="B58" s="105" t="s">
        <v>65</v>
      </c>
      <c r="C58" s="112">
        <v>0</v>
      </c>
      <c r="D58" s="112">
        <v>0</v>
      </c>
      <c r="E58" s="112">
        <v>0</v>
      </c>
      <c r="F58" s="112">
        <f t="shared" si="9"/>
        <v>0</v>
      </c>
      <c r="G58" s="117" t="str">
        <f t="shared" si="10"/>
        <v/>
      </c>
      <c r="H58" s="112">
        <v>0</v>
      </c>
      <c r="I58" s="112">
        <v>0</v>
      </c>
      <c r="J58" s="112">
        <v>0</v>
      </c>
      <c r="K58" s="112">
        <f t="shared" si="11"/>
        <v>0</v>
      </c>
      <c r="L58" s="146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</row>
    <row r="59" spans="1:223" s="21" customFormat="1" ht="13.5" x14ac:dyDescent="0.2">
      <c r="A59" s="105">
        <v>50</v>
      </c>
      <c r="B59" s="105" t="s">
        <v>66</v>
      </c>
      <c r="C59" s="112">
        <v>0</v>
      </c>
      <c r="D59" s="112">
        <v>0</v>
      </c>
      <c r="E59" s="112">
        <v>0</v>
      </c>
      <c r="F59" s="112">
        <f t="shared" si="9"/>
        <v>0</v>
      </c>
      <c r="G59" s="117"/>
      <c r="H59" s="112">
        <v>0</v>
      </c>
      <c r="I59" s="112">
        <v>0</v>
      </c>
      <c r="J59" s="112">
        <v>0</v>
      </c>
      <c r="K59" s="112">
        <f t="shared" si="11"/>
        <v>0</v>
      </c>
      <c r="L59" s="146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</row>
    <row r="60" spans="1:223" s="21" customFormat="1" ht="13.5" x14ac:dyDescent="0.2">
      <c r="A60" s="105">
        <v>51</v>
      </c>
      <c r="B60" s="105" t="s">
        <v>67</v>
      </c>
      <c r="C60" s="112">
        <v>0</v>
      </c>
      <c r="D60" s="112">
        <v>0</v>
      </c>
      <c r="E60" s="112">
        <v>0</v>
      </c>
      <c r="F60" s="112">
        <f t="shared" si="9"/>
        <v>0</v>
      </c>
      <c r="G60" s="117"/>
      <c r="H60" s="112">
        <v>0</v>
      </c>
      <c r="I60" s="112">
        <v>0</v>
      </c>
      <c r="J60" s="112">
        <v>0</v>
      </c>
      <c r="K60" s="112">
        <f t="shared" si="11"/>
        <v>0</v>
      </c>
      <c r="L60" s="146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</row>
    <row r="61" spans="1:223" s="21" customFormat="1" ht="13.5" x14ac:dyDescent="0.2">
      <c r="A61" s="105">
        <v>52</v>
      </c>
      <c r="B61" s="105" t="s">
        <v>68</v>
      </c>
      <c r="C61" s="112">
        <v>0</v>
      </c>
      <c r="D61" s="112">
        <v>0</v>
      </c>
      <c r="E61" s="112">
        <v>0</v>
      </c>
      <c r="F61" s="112">
        <f t="shared" si="9"/>
        <v>0</v>
      </c>
      <c r="G61" s="117"/>
      <c r="H61" s="112">
        <v>0</v>
      </c>
      <c r="I61" s="112">
        <v>0</v>
      </c>
      <c r="J61" s="112">
        <v>0</v>
      </c>
      <c r="K61" s="112">
        <f t="shared" si="11"/>
        <v>0</v>
      </c>
      <c r="L61" s="146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</row>
    <row r="62" spans="1:223" s="21" customFormat="1" ht="13.5" x14ac:dyDescent="0.2">
      <c r="A62" s="105">
        <v>53</v>
      </c>
      <c r="B62" s="105" t="s">
        <v>69</v>
      </c>
      <c r="C62" s="112">
        <v>0</v>
      </c>
      <c r="D62" s="112">
        <v>0</v>
      </c>
      <c r="E62" s="112">
        <v>0</v>
      </c>
      <c r="F62" s="112">
        <f t="shared" si="9"/>
        <v>0</v>
      </c>
      <c r="G62" s="117"/>
      <c r="H62" s="112">
        <v>0</v>
      </c>
      <c r="I62" s="112">
        <v>0</v>
      </c>
      <c r="J62" s="112">
        <v>0</v>
      </c>
      <c r="K62" s="112">
        <f t="shared" si="11"/>
        <v>0</v>
      </c>
      <c r="L62" s="146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</row>
    <row r="63" spans="1:223" s="21" customFormat="1" ht="13.5" x14ac:dyDescent="0.2">
      <c r="A63" s="105">
        <v>54</v>
      </c>
      <c r="B63" s="105" t="s">
        <v>70</v>
      </c>
      <c r="C63" s="112">
        <v>0</v>
      </c>
      <c r="D63" s="112">
        <v>0</v>
      </c>
      <c r="E63" s="112">
        <v>0</v>
      </c>
      <c r="F63" s="112">
        <f t="shared" si="9"/>
        <v>0</v>
      </c>
      <c r="G63" s="117"/>
      <c r="H63" s="112">
        <v>0</v>
      </c>
      <c r="I63" s="112">
        <v>0</v>
      </c>
      <c r="J63" s="112">
        <v>0</v>
      </c>
      <c r="K63" s="112">
        <f t="shared" si="11"/>
        <v>0</v>
      </c>
      <c r="L63" s="146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</row>
    <row r="64" spans="1:223" s="21" customFormat="1" ht="13.5" x14ac:dyDescent="0.2">
      <c r="A64" s="105">
        <v>55</v>
      </c>
      <c r="B64" s="105" t="s">
        <v>71</v>
      </c>
      <c r="C64" s="112">
        <v>0</v>
      </c>
      <c r="D64" s="112">
        <v>0</v>
      </c>
      <c r="E64" s="112">
        <v>0</v>
      </c>
      <c r="F64" s="112">
        <f t="shared" si="9"/>
        <v>0</v>
      </c>
      <c r="G64" s="117"/>
      <c r="H64" s="112">
        <v>0</v>
      </c>
      <c r="I64" s="112">
        <v>0</v>
      </c>
      <c r="J64" s="112">
        <v>0</v>
      </c>
      <c r="K64" s="112">
        <f t="shared" si="11"/>
        <v>0</v>
      </c>
      <c r="L64" s="146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</row>
    <row r="65" spans="1:223" s="21" customFormat="1" ht="13.5" x14ac:dyDescent="0.2">
      <c r="A65" s="105">
        <v>56</v>
      </c>
      <c r="B65" s="105" t="s">
        <v>72</v>
      </c>
      <c r="C65" s="112">
        <v>0</v>
      </c>
      <c r="D65" s="112">
        <v>0</v>
      </c>
      <c r="E65" s="112">
        <v>0</v>
      </c>
      <c r="F65" s="112">
        <f t="shared" si="9"/>
        <v>0</v>
      </c>
      <c r="G65" s="117" t="str">
        <f t="shared" si="10"/>
        <v/>
      </c>
      <c r="H65" s="112">
        <v>0</v>
      </c>
      <c r="I65" s="112">
        <v>0</v>
      </c>
      <c r="J65" s="112">
        <v>0</v>
      </c>
      <c r="K65" s="112">
        <f t="shared" si="11"/>
        <v>0</v>
      </c>
      <c r="L65" s="146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</row>
    <row r="66" spans="1:223" s="21" customFormat="1" ht="13.5" x14ac:dyDescent="0.2">
      <c r="A66" s="140"/>
      <c r="B66" s="140" t="s">
        <v>73</v>
      </c>
      <c r="C66" s="35">
        <f>SUM(C58:C65)</f>
        <v>0</v>
      </c>
      <c r="D66" s="35">
        <f>SUM(D58:D65)</f>
        <v>0</v>
      </c>
      <c r="E66" s="35">
        <f>SUM(E58:E65)</f>
        <v>0</v>
      </c>
      <c r="F66" s="35">
        <f t="shared" si="9"/>
        <v>0</v>
      </c>
      <c r="G66" s="36" t="str">
        <f t="shared" si="10"/>
        <v/>
      </c>
      <c r="H66" s="35">
        <f>C66/(t1a!H66)%</f>
        <v>0</v>
      </c>
      <c r="I66" s="35">
        <f>D66/(t1a!I66)%</f>
        <v>0</v>
      </c>
      <c r="J66" s="35">
        <f>E66/(t1a!J66)%</f>
        <v>0</v>
      </c>
      <c r="K66" s="35">
        <f t="shared" ref="K66:K67" si="14">+(J66-H66)</f>
        <v>0</v>
      </c>
      <c r="L66" s="146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</row>
    <row r="67" spans="1:223" s="21" customFormat="1" ht="13.5" x14ac:dyDescent="0.2">
      <c r="A67" s="140"/>
      <c r="B67" s="22" t="s">
        <v>74</v>
      </c>
      <c r="C67" s="35">
        <f>SUM(C66,C57,C55,C47,C27)</f>
        <v>18.472000000000001</v>
      </c>
      <c r="D67" s="35">
        <f>SUM(D66,D57,D55,D47,D27)</f>
        <v>16.311</v>
      </c>
      <c r="E67" s="35">
        <f>SUM(E66,E57,E55,E47,E27)</f>
        <v>17.753499999999999</v>
      </c>
      <c r="F67" s="35">
        <f t="shared" si="9"/>
        <v>-0.71850000000000236</v>
      </c>
      <c r="G67" s="36">
        <f t="shared" si="10"/>
        <v>-3.8896708531832087</v>
      </c>
      <c r="H67" s="35">
        <f>C67/(t1a!H67)%</f>
        <v>1.5423502990474618E-2</v>
      </c>
      <c r="I67" s="35">
        <f>D67/(t1a!I67)%</f>
        <v>1.4447260104711857E-2</v>
      </c>
      <c r="J67" s="35">
        <f>E67/(t1a!J67)%</f>
        <v>1.4424046409136755E-2</v>
      </c>
      <c r="K67" s="35">
        <f t="shared" si="14"/>
        <v>-9.9945658133786253E-4</v>
      </c>
      <c r="L67" s="146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</row>
    <row r="68" spans="1:223" x14ac:dyDescent="0.2">
      <c r="A68" s="5"/>
      <c r="B68" s="24"/>
      <c r="C68" s="5"/>
      <c r="D68" s="5"/>
      <c r="E68" s="9"/>
      <c r="F68" s="5"/>
      <c r="G68" s="26"/>
      <c r="H68" s="5"/>
      <c r="I68" s="9"/>
      <c r="J68" s="5"/>
      <c r="K68" s="26"/>
    </row>
    <row r="69" spans="1:223" x14ac:dyDescent="0.2">
      <c r="A69" s="5"/>
      <c r="B69" s="5"/>
      <c r="C69" s="5"/>
      <c r="D69" s="5"/>
      <c r="E69" s="9"/>
      <c r="F69" s="5"/>
      <c r="G69" s="26"/>
      <c r="H69" s="5"/>
      <c r="I69" s="9"/>
      <c r="J69" s="5"/>
      <c r="K69" s="26"/>
    </row>
    <row r="70" spans="1:223" x14ac:dyDescent="0.2">
      <c r="A70" s="5"/>
      <c r="B70" s="5"/>
      <c r="C70" s="5"/>
      <c r="D70" s="5"/>
      <c r="E70" s="9"/>
      <c r="F70" s="5"/>
      <c r="G70" s="26"/>
      <c r="H70" s="5"/>
      <c r="I70" s="9"/>
      <c r="J70" s="5"/>
      <c r="K70" s="26"/>
    </row>
    <row r="71" spans="1:223" x14ac:dyDescent="0.2">
      <c r="A71" s="5"/>
      <c r="B71" s="5"/>
      <c r="C71" s="5"/>
      <c r="D71" s="5"/>
      <c r="E71" s="9"/>
      <c r="F71" s="5"/>
      <c r="G71" s="26"/>
      <c r="H71" s="5"/>
      <c r="I71" s="9"/>
      <c r="J71" s="5"/>
      <c r="K71" s="26"/>
    </row>
    <row r="72" spans="1:223" x14ac:dyDescent="0.2">
      <c r="A72" s="5"/>
      <c r="B72" s="5"/>
      <c r="C72" s="5"/>
      <c r="D72" s="5"/>
      <c r="E72" s="9"/>
      <c r="F72" s="5"/>
      <c r="G72" s="26"/>
      <c r="H72" s="5"/>
      <c r="I72" s="9"/>
      <c r="J72" s="5"/>
      <c r="K72" s="26"/>
    </row>
    <row r="73" spans="1:223" x14ac:dyDescent="0.2">
      <c r="A73" s="5"/>
      <c r="B73" s="5"/>
      <c r="C73" s="5"/>
      <c r="D73" s="5"/>
      <c r="E73" s="9"/>
      <c r="F73" s="5"/>
      <c r="G73" s="26"/>
      <c r="H73" s="5"/>
      <c r="I73" s="9"/>
      <c r="J73" s="5"/>
      <c r="K73" s="26"/>
    </row>
    <row r="74" spans="1:223" x14ac:dyDescent="0.2">
      <c r="A74" s="5"/>
      <c r="B74" s="5"/>
      <c r="C74" s="5"/>
      <c r="D74" s="5"/>
      <c r="E74" s="9"/>
      <c r="F74" s="5"/>
      <c r="G74" s="26"/>
      <c r="H74" s="5"/>
      <c r="I74" s="9"/>
      <c r="J74" s="5"/>
      <c r="K74" s="26"/>
    </row>
    <row r="75" spans="1:223" x14ac:dyDescent="0.2">
      <c r="A75" s="5"/>
      <c r="B75" s="5"/>
      <c r="C75" s="5"/>
      <c r="D75" s="5"/>
      <c r="E75" s="9"/>
      <c r="F75" s="5"/>
      <c r="G75" s="26"/>
      <c r="H75" s="5"/>
      <c r="I75" s="9"/>
      <c r="J75" s="5"/>
      <c r="K75" s="26"/>
    </row>
    <row r="76" spans="1:223" x14ac:dyDescent="0.2">
      <c r="A76" s="5"/>
      <c r="B76" s="5"/>
      <c r="C76" s="5"/>
      <c r="D76" s="5"/>
      <c r="E76" s="9"/>
      <c r="F76" s="5"/>
      <c r="G76" s="26"/>
      <c r="H76" s="5"/>
      <c r="I76" s="9"/>
      <c r="J76" s="5"/>
      <c r="K76" s="26"/>
    </row>
    <row r="77" spans="1:223" x14ac:dyDescent="0.2">
      <c r="A77" s="5"/>
      <c r="B77" s="5"/>
      <c r="C77" s="5"/>
      <c r="D77" s="5"/>
      <c r="E77" s="9"/>
      <c r="F77" s="5"/>
      <c r="G77" s="26"/>
      <c r="H77" s="5"/>
      <c r="I77" s="9"/>
      <c r="J77" s="5"/>
      <c r="K77" s="26"/>
    </row>
    <row r="78" spans="1:223" x14ac:dyDescent="0.2">
      <c r="A78" s="5"/>
      <c r="B78" s="5"/>
      <c r="C78" s="5"/>
      <c r="D78" s="5"/>
      <c r="E78" s="9"/>
      <c r="F78" s="5"/>
      <c r="G78" s="26"/>
      <c r="H78" s="5"/>
      <c r="I78" s="9"/>
      <c r="J78" s="5"/>
      <c r="K78" s="26"/>
    </row>
    <row r="79" spans="1:223" x14ac:dyDescent="0.2">
      <c r="A79" s="5"/>
      <c r="B79" s="5"/>
      <c r="C79" s="5"/>
      <c r="D79" s="5"/>
      <c r="E79" s="9"/>
      <c r="F79" s="5"/>
      <c r="G79" s="26"/>
      <c r="H79" s="5"/>
      <c r="I79" s="9"/>
      <c r="J79" s="5"/>
      <c r="K79" s="26"/>
    </row>
    <row r="80" spans="1:223" x14ac:dyDescent="0.2">
      <c r="A80" s="5"/>
      <c r="B80" s="5"/>
      <c r="C80" s="5"/>
      <c r="D80" s="5"/>
      <c r="E80" s="9"/>
      <c r="F80" s="5"/>
      <c r="G80" s="26"/>
      <c r="H80" s="5"/>
      <c r="I80" s="9"/>
      <c r="J80" s="5"/>
      <c r="K80" s="26"/>
    </row>
    <row r="81" spans="1:11" x14ac:dyDescent="0.2">
      <c r="A81" s="5"/>
      <c r="B81" s="5"/>
      <c r="C81" s="5"/>
      <c r="D81" s="5"/>
      <c r="E81" s="9"/>
      <c r="F81" s="5"/>
      <c r="G81" s="26"/>
      <c r="H81" s="5"/>
      <c r="I81" s="9"/>
      <c r="J81" s="5"/>
      <c r="K81" s="26"/>
    </row>
    <row r="82" spans="1:11" x14ac:dyDescent="0.2">
      <c r="A82" s="5"/>
      <c r="B82" s="5"/>
      <c r="C82" s="5"/>
      <c r="D82" s="5"/>
      <c r="E82" s="9"/>
      <c r="F82" s="5"/>
      <c r="G82" s="26"/>
      <c r="H82" s="5"/>
      <c r="I82" s="9"/>
      <c r="J82" s="5"/>
      <c r="K82" s="26"/>
    </row>
    <row r="83" spans="1:11" x14ac:dyDescent="0.2">
      <c r="A83" s="5"/>
      <c r="B83" s="5"/>
      <c r="C83" s="5"/>
      <c r="D83" s="5"/>
      <c r="E83" s="9"/>
      <c r="F83" s="5"/>
      <c r="G83" s="26"/>
      <c r="H83" s="5"/>
      <c r="I83" s="9"/>
      <c r="J83" s="5"/>
      <c r="K83" s="26"/>
    </row>
    <row r="84" spans="1:11" x14ac:dyDescent="0.2">
      <c r="A84" s="5"/>
      <c r="B84" s="5"/>
      <c r="C84" s="5"/>
      <c r="D84" s="5"/>
      <c r="E84" s="9"/>
      <c r="F84" s="5"/>
      <c r="G84" s="26"/>
      <c r="H84" s="5"/>
      <c r="I84" s="9"/>
      <c r="J84" s="5"/>
      <c r="K84" s="26"/>
    </row>
    <row r="85" spans="1:11" x14ac:dyDescent="0.2">
      <c r="A85" s="5"/>
      <c r="B85" s="5"/>
      <c r="C85" s="5"/>
      <c r="D85" s="5"/>
      <c r="E85" s="9"/>
      <c r="F85" s="5"/>
      <c r="G85" s="26"/>
      <c r="H85" s="5"/>
      <c r="I85" s="9"/>
      <c r="J85" s="5"/>
      <c r="K85" s="26"/>
    </row>
    <row r="86" spans="1:11" x14ac:dyDescent="0.2">
      <c r="A86" s="5"/>
      <c r="B86" s="5"/>
      <c r="C86" s="5"/>
      <c r="D86" s="5"/>
      <c r="E86" s="9"/>
      <c r="F86" s="5"/>
      <c r="G86" s="26"/>
      <c r="H86" s="5"/>
      <c r="I86" s="9"/>
      <c r="J86" s="5"/>
      <c r="K86" s="26"/>
    </row>
    <row r="87" spans="1:11" x14ac:dyDescent="0.2">
      <c r="A87" s="5"/>
      <c r="B87" s="5"/>
      <c r="C87" s="5"/>
      <c r="D87" s="5"/>
      <c r="E87" s="9"/>
      <c r="F87" s="5"/>
      <c r="G87" s="26"/>
      <c r="H87" s="5"/>
      <c r="I87" s="9"/>
      <c r="J87" s="5"/>
      <c r="K87" s="26"/>
    </row>
    <row r="88" spans="1:11" x14ac:dyDescent="0.2">
      <c r="A88" s="5"/>
      <c r="B88" s="5"/>
      <c r="C88" s="5"/>
      <c r="D88" s="5"/>
      <c r="E88" s="9"/>
      <c r="F88" s="5"/>
      <c r="G88" s="26"/>
      <c r="H88" s="5"/>
      <c r="I88" s="9"/>
      <c r="J88" s="5"/>
      <c r="K88" s="26"/>
    </row>
    <row r="89" spans="1:11" x14ac:dyDescent="0.2">
      <c r="A89" s="5"/>
      <c r="B89" s="5"/>
      <c r="C89" s="5"/>
      <c r="D89" s="5"/>
      <c r="E89" s="9"/>
      <c r="F89" s="5"/>
      <c r="G89" s="26"/>
      <c r="H89" s="5"/>
      <c r="I89" s="9"/>
      <c r="J89" s="5"/>
      <c r="K89" s="26"/>
    </row>
    <row r="90" spans="1:11" x14ac:dyDescent="0.2">
      <c r="A90" s="5"/>
      <c r="B90" s="5"/>
      <c r="C90" s="5"/>
      <c r="D90" s="5"/>
      <c r="E90" s="9"/>
      <c r="F90" s="5"/>
      <c r="G90" s="26"/>
      <c r="H90" s="5"/>
      <c r="I90" s="9"/>
      <c r="J90" s="5"/>
      <c r="K90" s="26"/>
    </row>
    <row r="91" spans="1:11" x14ac:dyDescent="0.2">
      <c r="A91" s="5"/>
      <c r="B91" s="5"/>
      <c r="C91" s="5"/>
      <c r="D91" s="5"/>
      <c r="E91" s="9"/>
      <c r="F91" s="5"/>
      <c r="G91" s="26"/>
      <c r="H91" s="5"/>
      <c r="I91" s="9"/>
      <c r="J91" s="5"/>
      <c r="K91" s="26"/>
    </row>
    <row r="92" spans="1:11" x14ac:dyDescent="0.2">
      <c r="A92" s="5"/>
      <c r="B92" s="5"/>
      <c r="C92" s="5"/>
      <c r="D92" s="5"/>
      <c r="E92" s="9"/>
      <c r="F92" s="5"/>
      <c r="G92" s="26"/>
      <c r="H92" s="5"/>
      <c r="I92" s="9"/>
      <c r="J92" s="5"/>
      <c r="K92" s="26"/>
    </row>
    <row r="93" spans="1:11" x14ac:dyDescent="0.2">
      <c r="A93" s="5"/>
      <c r="B93" s="5"/>
      <c r="C93" s="5"/>
      <c r="D93" s="5"/>
      <c r="E93" s="9"/>
      <c r="F93" s="5"/>
      <c r="G93" s="26"/>
      <c r="H93" s="5"/>
      <c r="I93" s="9"/>
      <c r="J93" s="5"/>
      <c r="K93" s="26"/>
    </row>
    <row r="94" spans="1:11" x14ac:dyDescent="0.2">
      <c r="A94" s="5"/>
      <c r="B94" s="5"/>
      <c r="C94" s="5"/>
      <c r="D94" s="5"/>
      <c r="E94" s="9"/>
      <c r="F94" s="5"/>
      <c r="G94" s="26"/>
      <c r="H94" s="5"/>
      <c r="I94" s="9"/>
      <c r="J94" s="5"/>
      <c r="K94" s="26"/>
    </row>
    <row r="95" spans="1:11" x14ac:dyDescent="0.2">
      <c r="A95" s="5"/>
      <c r="B95" s="5"/>
      <c r="C95" s="5"/>
      <c r="D95" s="5"/>
      <c r="E95" s="9"/>
      <c r="F95" s="5"/>
      <c r="G95" s="26"/>
      <c r="H95" s="5"/>
      <c r="I95" s="9"/>
      <c r="J95" s="5"/>
      <c r="K95" s="26"/>
    </row>
    <row r="96" spans="1:11" x14ac:dyDescent="0.2">
      <c r="A96" s="5"/>
      <c r="B96" s="5"/>
      <c r="C96" s="5"/>
      <c r="D96" s="5"/>
      <c r="E96" s="9"/>
      <c r="F96" s="5"/>
      <c r="G96" s="26"/>
      <c r="H96" s="5"/>
      <c r="I96" s="9"/>
      <c r="J96" s="5"/>
      <c r="K96" s="26"/>
    </row>
    <row r="97" spans="1:11" x14ac:dyDescent="0.2">
      <c r="A97" s="5"/>
      <c r="B97" s="5"/>
      <c r="C97" s="5"/>
      <c r="D97" s="5"/>
      <c r="E97" s="9"/>
      <c r="F97" s="5"/>
      <c r="G97" s="26"/>
      <c r="H97" s="5"/>
      <c r="I97" s="9"/>
      <c r="J97" s="5"/>
      <c r="K97" s="26"/>
    </row>
    <row r="98" spans="1:11" x14ac:dyDescent="0.2">
      <c r="A98" s="5"/>
      <c r="B98" s="5"/>
      <c r="C98" s="5"/>
      <c r="D98" s="5"/>
      <c r="E98" s="9"/>
      <c r="F98" s="5"/>
      <c r="G98" s="26"/>
      <c r="H98" s="5"/>
      <c r="I98" s="9"/>
      <c r="J98" s="5"/>
      <c r="K98" s="26"/>
    </row>
    <row r="99" spans="1:11" x14ac:dyDescent="0.2">
      <c r="A99" s="5"/>
      <c r="B99" s="5"/>
      <c r="C99" s="5"/>
      <c r="D99" s="5"/>
      <c r="E99" s="9"/>
      <c r="F99" s="5"/>
      <c r="G99" s="26"/>
      <c r="H99" s="5"/>
      <c r="I99" s="9"/>
      <c r="J99" s="5"/>
      <c r="K99" s="26"/>
    </row>
    <row r="100" spans="1:11" x14ac:dyDescent="0.2">
      <c r="A100" s="5"/>
      <c r="B100" s="5"/>
      <c r="C100" s="5"/>
      <c r="D100" s="5"/>
      <c r="E100" s="9"/>
      <c r="F100" s="5"/>
      <c r="G100" s="26"/>
      <c r="H100" s="5"/>
      <c r="I100" s="9"/>
      <c r="J100" s="5"/>
      <c r="K100" s="26"/>
    </row>
    <row r="101" spans="1:11" x14ac:dyDescent="0.2">
      <c r="A101" s="5"/>
      <c r="B101" s="5"/>
      <c r="C101" s="5"/>
      <c r="D101" s="5"/>
      <c r="E101" s="9"/>
      <c r="F101" s="5"/>
      <c r="G101" s="26"/>
      <c r="H101" s="5"/>
      <c r="I101" s="9"/>
      <c r="J101" s="5"/>
      <c r="K101" s="26"/>
    </row>
    <row r="102" spans="1:11" x14ac:dyDescent="0.2">
      <c r="A102" s="5"/>
      <c r="B102" s="5"/>
      <c r="C102" s="5"/>
      <c r="D102" s="5"/>
      <c r="E102" s="9"/>
      <c r="F102" s="5"/>
      <c r="G102" s="26"/>
      <c r="H102" s="5"/>
      <c r="I102" s="9"/>
      <c r="J102" s="5"/>
      <c r="K102" s="26"/>
    </row>
    <row r="103" spans="1:11" x14ac:dyDescent="0.2">
      <c r="A103" s="5"/>
      <c r="B103" s="5"/>
      <c r="C103" s="5"/>
      <c r="D103" s="5"/>
      <c r="E103" s="9"/>
      <c r="F103" s="5"/>
      <c r="G103" s="26"/>
      <c r="H103" s="5"/>
      <c r="I103" s="9"/>
      <c r="J103" s="5"/>
      <c r="K103" s="26"/>
    </row>
    <row r="104" spans="1:11" x14ac:dyDescent="0.2">
      <c r="A104" s="5"/>
      <c r="B104" s="5"/>
      <c r="C104" s="5"/>
      <c r="D104" s="5"/>
      <c r="E104" s="9"/>
      <c r="F104" s="5"/>
      <c r="G104" s="26"/>
      <c r="H104" s="5"/>
      <c r="I104" s="9"/>
      <c r="J104" s="5"/>
      <c r="K104" s="26"/>
    </row>
    <row r="105" spans="1:11" x14ac:dyDescent="0.2">
      <c r="A105" s="5"/>
      <c r="B105" s="5"/>
      <c r="C105" s="5"/>
      <c r="D105" s="5"/>
      <c r="E105" s="9"/>
      <c r="F105" s="5"/>
      <c r="G105" s="26"/>
      <c r="H105" s="5"/>
      <c r="I105" s="9"/>
      <c r="J105" s="5"/>
      <c r="K105" s="26"/>
    </row>
    <row r="106" spans="1:11" x14ac:dyDescent="0.2">
      <c r="A106" s="5"/>
      <c r="B106" s="5"/>
      <c r="C106" s="5"/>
      <c r="D106" s="5"/>
      <c r="E106" s="9"/>
      <c r="F106" s="5"/>
      <c r="G106" s="26"/>
      <c r="H106" s="5"/>
      <c r="I106" s="9"/>
      <c r="J106" s="5"/>
      <c r="K106" s="26"/>
    </row>
    <row r="107" spans="1:11" x14ac:dyDescent="0.2">
      <c r="A107" s="5"/>
      <c r="B107" s="5"/>
      <c r="C107" s="5"/>
      <c r="D107" s="5"/>
      <c r="E107" s="9"/>
      <c r="F107" s="5"/>
      <c r="G107" s="26"/>
      <c r="H107" s="5"/>
      <c r="I107" s="9"/>
      <c r="J107" s="5"/>
      <c r="K107" s="26"/>
    </row>
    <row r="108" spans="1:11" x14ac:dyDescent="0.2">
      <c r="A108" s="5"/>
      <c r="B108" s="5"/>
      <c r="C108" s="5"/>
      <c r="D108" s="5"/>
      <c r="E108" s="9"/>
      <c r="F108" s="5"/>
      <c r="G108" s="26"/>
      <c r="H108" s="5"/>
      <c r="I108" s="9"/>
      <c r="J108" s="5"/>
      <c r="K108" s="26"/>
    </row>
    <row r="109" spans="1:11" x14ac:dyDescent="0.2">
      <c r="A109" s="5"/>
      <c r="B109" s="5"/>
      <c r="C109" s="5"/>
      <c r="D109" s="5"/>
      <c r="E109" s="9"/>
      <c r="F109" s="5"/>
      <c r="G109" s="26"/>
      <c r="H109" s="5"/>
      <c r="I109" s="9"/>
      <c r="J109" s="5"/>
      <c r="K109" s="26"/>
    </row>
    <row r="110" spans="1:11" x14ac:dyDescent="0.2">
      <c r="A110" s="5"/>
      <c r="B110" s="5"/>
      <c r="C110" s="5"/>
      <c r="D110" s="5"/>
      <c r="E110" s="9"/>
      <c r="F110" s="5"/>
      <c r="G110" s="26"/>
      <c r="H110" s="5"/>
      <c r="I110" s="9"/>
      <c r="J110" s="5"/>
      <c r="K110" s="26"/>
    </row>
    <row r="111" spans="1:11" x14ac:dyDescent="0.2">
      <c r="A111" s="5"/>
      <c r="B111" s="5"/>
      <c r="C111" s="5"/>
      <c r="D111" s="5"/>
      <c r="E111" s="9"/>
      <c r="F111" s="5"/>
      <c r="G111" s="26"/>
      <c r="H111" s="5"/>
      <c r="I111" s="9"/>
      <c r="J111" s="5"/>
      <c r="K111" s="26"/>
    </row>
    <row r="112" spans="1:11" x14ac:dyDescent="0.2">
      <c r="A112" s="5"/>
      <c r="B112" s="5"/>
      <c r="C112" s="5"/>
      <c r="D112" s="5"/>
      <c r="E112" s="9"/>
      <c r="F112" s="5"/>
      <c r="G112" s="26"/>
      <c r="H112" s="5"/>
      <c r="I112" s="9"/>
      <c r="J112" s="5"/>
      <c r="K112" s="26"/>
    </row>
    <row r="113" spans="1:11" x14ac:dyDescent="0.2">
      <c r="A113" s="5"/>
      <c r="B113" s="5"/>
      <c r="C113" s="5"/>
      <c r="D113" s="5"/>
      <c r="E113" s="9"/>
      <c r="F113" s="5"/>
      <c r="G113" s="26"/>
      <c r="H113" s="5"/>
      <c r="I113" s="9"/>
      <c r="J113" s="5"/>
      <c r="K113" s="26"/>
    </row>
    <row r="114" spans="1:11" x14ac:dyDescent="0.2">
      <c r="A114" s="5"/>
      <c r="B114" s="5"/>
      <c r="C114" s="5"/>
      <c r="D114" s="5"/>
      <c r="E114" s="9"/>
      <c r="F114" s="5"/>
      <c r="G114" s="26"/>
      <c r="H114" s="5"/>
      <c r="I114" s="9"/>
      <c r="J114" s="5"/>
      <c r="K114" s="26"/>
    </row>
    <row r="115" spans="1:11" x14ac:dyDescent="0.2">
      <c r="A115" s="5"/>
      <c r="B115" s="5"/>
      <c r="C115" s="5"/>
      <c r="D115" s="5"/>
      <c r="E115" s="9"/>
      <c r="F115" s="5"/>
      <c r="G115" s="26"/>
      <c r="H115" s="5"/>
      <c r="I115" s="9"/>
      <c r="J115" s="5"/>
      <c r="K115" s="26"/>
    </row>
    <row r="116" spans="1:11" x14ac:dyDescent="0.2">
      <c r="A116" s="5"/>
      <c r="B116" s="5"/>
      <c r="C116" s="5"/>
      <c r="D116" s="5"/>
      <c r="E116" s="9"/>
      <c r="F116" s="5"/>
      <c r="G116" s="26"/>
      <c r="H116" s="5"/>
      <c r="I116" s="9"/>
      <c r="J116" s="5"/>
      <c r="K116" s="26"/>
    </row>
    <row r="117" spans="1:11" x14ac:dyDescent="0.2">
      <c r="A117" s="5"/>
      <c r="B117" s="5"/>
      <c r="C117" s="5"/>
      <c r="D117" s="5"/>
      <c r="E117" s="9"/>
      <c r="F117" s="5"/>
      <c r="G117" s="26"/>
      <c r="H117" s="5"/>
      <c r="I117" s="9"/>
      <c r="J117" s="5"/>
      <c r="K117" s="26"/>
    </row>
    <row r="118" spans="1:11" x14ac:dyDescent="0.2">
      <c r="A118" s="5"/>
      <c r="B118" s="5"/>
      <c r="C118" s="5"/>
      <c r="D118" s="5"/>
      <c r="E118" s="9"/>
      <c r="F118" s="5"/>
      <c r="G118" s="26"/>
      <c r="H118" s="5"/>
      <c r="I118" s="9"/>
      <c r="J118" s="5"/>
      <c r="K118" s="26"/>
    </row>
    <row r="119" spans="1:11" x14ac:dyDescent="0.2">
      <c r="A119" s="5"/>
      <c r="B119" s="5"/>
      <c r="C119" s="5"/>
      <c r="D119" s="5"/>
      <c r="E119" s="9"/>
      <c r="F119" s="5"/>
      <c r="G119" s="26"/>
      <c r="H119" s="5"/>
      <c r="I119" s="9"/>
      <c r="J119" s="5"/>
      <c r="K119" s="26"/>
    </row>
    <row r="120" spans="1:11" s="5" customFormat="1" x14ac:dyDescent="0.2">
      <c r="E120" s="9"/>
      <c r="G120" s="26"/>
      <c r="I120" s="9"/>
      <c r="K120" s="26"/>
    </row>
    <row r="121" spans="1:11" s="5" customFormat="1" x14ac:dyDescent="0.2">
      <c r="E121" s="9"/>
      <c r="G121" s="26"/>
      <c r="I121" s="9"/>
      <c r="K121" s="26"/>
    </row>
    <row r="122" spans="1:11" s="5" customFormat="1" x14ac:dyDescent="0.2">
      <c r="E122" s="9"/>
      <c r="G122" s="26"/>
      <c r="I122" s="9"/>
      <c r="K122" s="26"/>
    </row>
    <row r="123" spans="1:11" s="5" customFormat="1" x14ac:dyDescent="0.2">
      <c r="E123" s="9"/>
      <c r="G123" s="26"/>
      <c r="I123" s="9"/>
      <c r="K123" s="26"/>
    </row>
    <row r="124" spans="1:11" s="5" customFormat="1" x14ac:dyDescent="0.2">
      <c r="E124" s="9"/>
      <c r="G124" s="26"/>
      <c r="I124" s="9"/>
      <c r="K124" s="26"/>
    </row>
    <row r="125" spans="1:11" s="5" customFormat="1" x14ac:dyDescent="0.2">
      <c r="E125" s="9"/>
      <c r="G125" s="26"/>
      <c r="I125" s="9"/>
      <c r="K125" s="26"/>
    </row>
    <row r="126" spans="1:11" s="5" customFormat="1" x14ac:dyDescent="0.2">
      <c r="E126" s="9"/>
      <c r="G126" s="26"/>
      <c r="I126" s="9"/>
      <c r="K126" s="26"/>
    </row>
    <row r="127" spans="1:11" s="5" customFormat="1" x14ac:dyDescent="0.2">
      <c r="E127" s="9"/>
      <c r="G127" s="26"/>
      <c r="I127" s="9"/>
      <c r="K127" s="26"/>
    </row>
    <row r="128" spans="1:11" s="5" customFormat="1" x14ac:dyDescent="0.2">
      <c r="E128" s="9"/>
      <c r="G128" s="26"/>
      <c r="I128" s="9"/>
      <c r="K128" s="26"/>
    </row>
    <row r="129" spans="5:11" s="5" customFormat="1" x14ac:dyDescent="0.2">
      <c r="E129" s="9"/>
      <c r="G129" s="26"/>
      <c r="I129" s="9"/>
      <c r="K129" s="26"/>
    </row>
    <row r="130" spans="5:11" s="5" customFormat="1" x14ac:dyDescent="0.2">
      <c r="E130" s="9"/>
      <c r="G130" s="26"/>
      <c r="I130" s="9"/>
      <c r="K130" s="26"/>
    </row>
    <row r="131" spans="5:11" s="5" customFormat="1" x14ac:dyDescent="0.2">
      <c r="E131" s="9"/>
      <c r="G131" s="26"/>
      <c r="I131" s="9"/>
      <c r="K131" s="26"/>
    </row>
  </sheetData>
  <sheetProtection selectLockedCells="1" selectUnlockedCells="1"/>
  <mergeCells count="7">
    <mergeCell ref="L3:L67"/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1"/>
  <sheetViews>
    <sheetView view="pageBreakPreview" zoomScale="90" zoomScaleNormal="100" zoomScaleSheetLayoutView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L3" sqref="L3:L67"/>
    </sheetView>
  </sheetViews>
  <sheetFormatPr defaultRowHeight="12.75" x14ac:dyDescent="0.2"/>
  <cols>
    <col min="1" max="1" width="5.7109375" style="2" customWidth="1"/>
    <col min="2" max="2" width="31" style="2" customWidth="1"/>
    <col min="3" max="4" width="9.85546875" style="2" customWidth="1"/>
    <col min="5" max="5" width="9.5703125" style="3" customWidth="1"/>
    <col min="6" max="6" width="10.5703125" style="2" customWidth="1"/>
    <col min="7" max="7" width="9.85546875" style="4" customWidth="1"/>
    <col min="8" max="8" width="9.7109375" style="2" customWidth="1"/>
    <col min="9" max="9" width="9.85546875" style="3" customWidth="1"/>
    <col min="10" max="10" width="9.7109375" style="2" customWidth="1"/>
    <col min="11" max="11" width="14.140625" style="4" customWidth="1"/>
    <col min="12" max="12" width="7.5703125" style="5" customWidth="1"/>
    <col min="13" max="223" width="9.140625" style="5" customWidth="1"/>
    <col min="224" max="224" width="9.140625" style="2" customWidth="1"/>
    <col min="225" max="16384" width="9.140625" style="2"/>
  </cols>
  <sheetData>
    <row r="1" spans="1:256" s="19" customFormat="1" ht="18" customHeight="1" x14ac:dyDescent="0.25">
      <c r="A1" s="8" t="s">
        <v>98</v>
      </c>
      <c r="C1" s="27" t="s">
        <v>99</v>
      </c>
      <c r="D1" s="27"/>
      <c r="E1" s="28"/>
      <c r="F1" s="27"/>
      <c r="G1" s="28"/>
      <c r="H1" s="27"/>
      <c r="I1" s="28"/>
      <c r="J1" s="27"/>
      <c r="K1" s="28"/>
    </row>
    <row r="2" spans="1:256" s="21" customFormat="1" ht="18.75" customHeight="1" x14ac:dyDescent="0.25">
      <c r="A2" s="8"/>
      <c r="B2" s="19"/>
      <c r="C2" s="34" t="str">
        <f>T1M!C2</f>
        <v>DATA FOR THE YEAR ENDED JUNE 2021</v>
      </c>
      <c r="D2" s="34"/>
      <c r="E2" s="34"/>
      <c r="F2" s="34"/>
      <c r="G2" s="34"/>
      <c r="H2" s="34"/>
      <c r="I2" s="161" t="s">
        <v>3</v>
      </c>
      <c r="J2" s="161"/>
      <c r="K2" s="161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</row>
    <row r="3" spans="1:256" s="21" customFormat="1" ht="14.25" customHeight="1" x14ac:dyDescent="0.2">
      <c r="A3" s="163" t="s">
        <v>4</v>
      </c>
      <c r="B3" s="163" t="s">
        <v>5</v>
      </c>
      <c r="C3" s="164" t="s">
        <v>87</v>
      </c>
      <c r="D3" s="164"/>
      <c r="E3" s="164"/>
      <c r="F3" s="164"/>
      <c r="G3" s="164"/>
      <c r="H3" s="164" t="s">
        <v>100</v>
      </c>
      <c r="I3" s="164"/>
      <c r="J3" s="164"/>
      <c r="K3" s="164"/>
      <c r="L3" s="146" t="s">
        <v>101</v>
      </c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</row>
    <row r="4" spans="1:256" s="21" customFormat="1" x14ac:dyDescent="0.2">
      <c r="A4" s="163"/>
      <c r="B4" s="163"/>
      <c r="C4" s="84" t="str">
        <f>AsOn!A1</f>
        <v>AS ON 31ST MAR'21</v>
      </c>
      <c r="D4" s="84" t="str">
        <f>AsOn!B1</f>
        <v>AS ON 30TH JUNE'20</v>
      </c>
      <c r="E4" s="84" t="str">
        <f>AsOn!C1</f>
        <v>AS ON 30TH JUNE'21</v>
      </c>
      <c r="F4" s="163" t="str">
        <f>"GROWTH DURING THE YEAR " &amp;AsOn!D1</f>
        <v>GROWTH DURING THE YEAR 2021-22</v>
      </c>
      <c r="G4" s="163"/>
      <c r="H4" s="84" t="str">
        <f>AsOn!A1</f>
        <v>AS ON 31ST MAR'21</v>
      </c>
      <c r="I4" s="84" t="str">
        <f>AsOn!B1</f>
        <v>AS ON 30TH JUNE'20</v>
      </c>
      <c r="J4" s="84" t="str">
        <f>AsOn!C1</f>
        <v>AS ON 30TH JUNE'21</v>
      </c>
      <c r="K4" s="100" t="str">
        <f>"GROWTH DURING THE YEAR " &amp;AsOn!D1</f>
        <v>GROWTH DURING THE YEAR 2021-22</v>
      </c>
      <c r="L4" s="146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</row>
    <row r="5" spans="1:256" s="19" customFormat="1" x14ac:dyDescent="0.2">
      <c r="A5" s="100"/>
      <c r="B5" s="100"/>
      <c r="C5" s="136" t="str">
        <f>RIGHT(C4,7)</f>
        <v xml:space="preserve"> MAR'21</v>
      </c>
      <c r="D5" s="136" t="str">
        <f t="shared" ref="D5:E5" si="0">RIGHT(D4,7)</f>
        <v>JUNE'20</v>
      </c>
      <c r="E5" s="136" t="str">
        <f t="shared" si="0"/>
        <v>JUNE'21</v>
      </c>
      <c r="F5" s="22" t="s">
        <v>90</v>
      </c>
      <c r="G5" s="22" t="s">
        <v>84</v>
      </c>
      <c r="H5" s="136" t="str">
        <f>RIGHT(H4,7)</f>
        <v xml:space="preserve"> MAR'21</v>
      </c>
      <c r="I5" s="136" t="str">
        <f t="shared" ref="I5:J5" si="1">RIGHT(I4,7)</f>
        <v>JUNE'20</v>
      </c>
      <c r="J5" s="136" t="str">
        <f t="shared" si="1"/>
        <v>JUNE'21</v>
      </c>
      <c r="K5" s="22" t="s">
        <v>90</v>
      </c>
      <c r="L5" s="146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</row>
    <row r="6" spans="1:256" ht="12" customHeight="1" x14ac:dyDescent="0.2">
      <c r="A6" s="105">
        <v>1</v>
      </c>
      <c r="B6" s="108" t="s">
        <v>13</v>
      </c>
      <c r="C6" s="112">
        <v>0</v>
      </c>
      <c r="D6" s="112">
        <v>0</v>
      </c>
      <c r="E6" s="112">
        <v>0</v>
      </c>
      <c r="F6" s="112">
        <v>0</v>
      </c>
      <c r="G6" s="117">
        <v>0</v>
      </c>
      <c r="H6" s="112">
        <v>0</v>
      </c>
      <c r="I6" s="112">
        <v>0</v>
      </c>
      <c r="J6" s="112">
        <v>0</v>
      </c>
      <c r="K6" s="112">
        <v>0</v>
      </c>
      <c r="L6" s="146"/>
    </row>
    <row r="7" spans="1:256" ht="12" customHeight="1" x14ac:dyDescent="0.2">
      <c r="A7" s="105">
        <v>2</v>
      </c>
      <c r="B7" s="108" t="s">
        <v>14</v>
      </c>
      <c r="C7" s="112">
        <v>0</v>
      </c>
      <c r="D7" s="112">
        <v>0</v>
      </c>
      <c r="E7" s="112">
        <v>0</v>
      </c>
      <c r="F7" s="112">
        <v>0</v>
      </c>
      <c r="G7" s="117">
        <v>0</v>
      </c>
      <c r="H7" s="112">
        <v>0</v>
      </c>
      <c r="I7" s="112">
        <v>0</v>
      </c>
      <c r="J7" s="112">
        <v>0</v>
      </c>
      <c r="K7" s="112">
        <v>0</v>
      </c>
      <c r="L7" s="146"/>
    </row>
    <row r="8" spans="1:256" ht="13.5" x14ac:dyDescent="0.2">
      <c r="A8" s="105">
        <v>3</v>
      </c>
      <c r="B8" s="108" t="s">
        <v>15</v>
      </c>
      <c r="C8" s="112">
        <v>788.99</v>
      </c>
      <c r="D8" s="112">
        <v>790.4</v>
      </c>
      <c r="E8" s="112">
        <v>783.89</v>
      </c>
      <c r="F8" s="112">
        <v>-5.0999999999999996</v>
      </c>
      <c r="G8" s="117">
        <v>-0.65</v>
      </c>
      <c r="H8" s="112">
        <v>8.56</v>
      </c>
      <c r="I8" s="112">
        <v>8.56</v>
      </c>
      <c r="J8" s="112">
        <v>8.44</v>
      </c>
      <c r="K8" s="112">
        <v>-0.12</v>
      </c>
      <c r="L8" s="146"/>
    </row>
    <row r="9" spans="1:256" ht="13.5" x14ac:dyDescent="0.2">
      <c r="A9" s="105">
        <v>4</v>
      </c>
      <c r="B9" s="108" t="s">
        <v>16</v>
      </c>
      <c r="C9" s="112">
        <v>8.11</v>
      </c>
      <c r="D9" s="112">
        <v>7.47</v>
      </c>
      <c r="E9" s="112">
        <v>7.8</v>
      </c>
      <c r="F9" s="112">
        <v>-0.31</v>
      </c>
      <c r="G9" s="117">
        <v>-3.82</v>
      </c>
      <c r="H9" s="112">
        <v>0.23</v>
      </c>
      <c r="I9" s="112">
        <v>0.23</v>
      </c>
      <c r="J9" s="112">
        <v>0.22</v>
      </c>
      <c r="K9" s="112">
        <v>-0.01</v>
      </c>
      <c r="L9" s="146"/>
    </row>
    <row r="10" spans="1:256" ht="13.5" x14ac:dyDescent="0.2">
      <c r="A10" s="105">
        <v>5</v>
      </c>
      <c r="B10" s="108" t="s">
        <v>17</v>
      </c>
      <c r="C10" s="112">
        <v>47.77</v>
      </c>
      <c r="D10" s="112">
        <v>36.659999999999997</v>
      </c>
      <c r="E10" s="112">
        <v>49.16</v>
      </c>
      <c r="F10" s="112">
        <v>1.39</v>
      </c>
      <c r="G10" s="117">
        <v>2.91</v>
      </c>
      <c r="H10" s="112">
        <v>4.03</v>
      </c>
      <c r="I10" s="112">
        <v>3.85</v>
      </c>
      <c r="J10" s="112">
        <v>4.04</v>
      </c>
      <c r="K10" s="112">
        <v>0.01</v>
      </c>
      <c r="L10" s="146"/>
    </row>
    <row r="11" spans="1:256" ht="13.5" x14ac:dyDescent="0.2">
      <c r="A11" s="105">
        <v>6</v>
      </c>
      <c r="B11" s="108" t="s">
        <v>18</v>
      </c>
      <c r="C11" s="112">
        <v>412.24</v>
      </c>
      <c r="D11" s="112">
        <v>273.32</v>
      </c>
      <c r="E11" s="112">
        <v>405.67</v>
      </c>
      <c r="F11" s="112">
        <v>-6.57</v>
      </c>
      <c r="G11" s="117">
        <v>-1.59</v>
      </c>
      <c r="H11" s="112">
        <v>9.19</v>
      </c>
      <c r="I11" s="112">
        <v>4.5999999999999996</v>
      </c>
      <c r="J11" s="112">
        <v>19.54</v>
      </c>
      <c r="K11" s="112">
        <v>10.35</v>
      </c>
      <c r="L11" s="146"/>
    </row>
    <row r="12" spans="1:256" ht="13.5" x14ac:dyDescent="0.2">
      <c r="A12" s="105">
        <v>7</v>
      </c>
      <c r="B12" s="108" t="s">
        <v>19</v>
      </c>
      <c r="C12" s="112">
        <v>454.33</v>
      </c>
      <c r="D12" s="112">
        <v>279.16000000000003</v>
      </c>
      <c r="E12" s="112">
        <v>435.13</v>
      </c>
      <c r="F12" s="112">
        <v>-19.2</v>
      </c>
      <c r="G12" s="117">
        <v>-4.2300000000000004</v>
      </c>
      <c r="H12" s="112">
        <v>10.8</v>
      </c>
      <c r="I12" s="112">
        <v>7</v>
      </c>
      <c r="J12" s="112">
        <v>10.55</v>
      </c>
      <c r="K12" s="112">
        <v>-0.25</v>
      </c>
      <c r="L12" s="146"/>
    </row>
    <row r="13" spans="1:256" ht="13.5" x14ac:dyDescent="0.2">
      <c r="A13" s="105">
        <v>8</v>
      </c>
      <c r="B13" s="108" t="s">
        <v>20</v>
      </c>
      <c r="C13" s="112">
        <v>0</v>
      </c>
      <c r="D13" s="112">
        <v>0</v>
      </c>
      <c r="E13" s="112">
        <v>0</v>
      </c>
      <c r="F13" s="112">
        <v>0</v>
      </c>
      <c r="G13" s="117">
        <v>0</v>
      </c>
      <c r="H13" s="112">
        <v>0</v>
      </c>
      <c r="I13" s="112">
        <v>0</v>
      </c>
      <c r="J13" s="112">
        <v>0</v>
      </c>
      <c r="K13" s="112">
        <v>0</v>
      </c>
      <c r="L13" s="146"/>
    </row>
    <row r="14" spans="1:256" ht="13.5" x14ac:dyDescent="0.2">
      <c r="A14" s="105">
        <v>9</v>
      </c>
      <c r="B14" s="108" t="s">
        <v>21</v>
      </c>
      <c r="C14" s="112">
        <v>0</v>
      </c>
      <c r="D14" s="112">
        <v>0</v>
      </c>
      <c r="E14" s="112">
        <v>0</v>
      </c>
      <c r="F14" s="112">
        <v>0</v>
      </c>
      <c r="G14" s="117">
        <v>0</v>
      </c>
      <c r="H14" s="112">
        <v>0</v>
      </c>
      <c r="I14" s="112">
        <v>0</v>
      </c>
      <c r="J14" s="112">
        <v>0</v>
      </c>
      <c r="K14" s="112">
        <v>0</v>
      </c>
      <c r="L14" s="146"/>
    </row>
    <row r="15" spans="1:256" ht="13.5" x14ac:dyDescent="0.2">
      <c r="A15" s="105">
        <v>10</v>
      </c>
      <c r="B15" s="108" t="s">
        <v>22</v>
      </c>
      <c r="C15" s="112">
        <v>188.92</v>
      </c>
      <c r="D15" s="112">
        <v>176.48</v>
      </c>
      <c r="E15" s="112">
        <v>271.41000000000003</v>
      </c>
      <c r="F15" s="112">
        <v>82.49</v>
      </c>
      <c r="G15" s="117">
        <v>43.66</v>
      </c>
      <c r="H15" s="112">
        <v>6.01</v>
      </c>
      <c r="I15" s="112">
        <v>4.67</v>
      </c>
      <c r="J15" s="112">
        <v>8.2100000000000009</v>
      </c>
      <c r="K15" s="112">
        <v>2.2000000000000002</v>
      </c>
      <c r="L15" s="146"/>
    </row>
    <row r="16" spans="1:256" ht="13.5" x14ac:dyDescent="0.2">
      <c r="A16" s="105">
        <v>11</v>
      </c>
      <c r="B16" s="108" t="s">
        <v>23</v>
      </c>
      <c r="C16" s="112">
        <v>83.1</v>
      </c>
      <c r="D16" s="112">
        <v>93.15</v>
      </c>
      <c r="E16" s="112">
        <v>83.1</v>
      </c>
      <c r="F16" s="112">
        <v>0</v>
      </c>
      <c r="G16" s="117">
        <v>0</v>
      </c>
      <c r="H16" s="112">
        <v>12.39</v>
      </c>
      <c r="I16" s="112">
        <v>14.17</v>
      </c>
      <c r="J16" s="112">
        <v>12.51</v>
      </c>
      <c r="K16" s="112">
        <v>0.12</v>
      </c>
      <c r="L16" s="146"/>
    </row>
    <row r="17" spans="1:256" ht="13.5" x14ac:dyDescent="0.2">
      <c r="A17" s="105">
        <v>12</v>
      </c>
      <c r="B17" s="108" t="s">
        <v>24</v>
      </c>
      <c r="C17" s="112">
        <v>0</v>
      </c>
      <c r="D17" s="112">
        <v>0</v>
      </c>
      <c r="E17" s="112">
        <v>0</v>
      </c>
      <c r="F17" s="112">
        <v>0</v>
      </c>
      <c r="G17" s="117">
        <v>0</v>
      </c>
      <c r="H17" s="112">
        <v>0</v>
      </c>
      <c r="I17" s="112">
        <v>0</v>
      </c>
      <c r="J17" s="112">
        <v>0</v>
      </c>
      <c r="K17" s="112">
        <v>0</v>
      </c>
      <c r="L17" s="146"/>
    </row>
    <row r="18" spans="1:256" ht="13.5" x14ac:dyDescent="0.2">
      <c r="A18" s="105">
        <v>13</v>
      </c>
      <c r="B18" s="108" t="s">
        <v>25</v>
      </c>
      <c r="C18" s="112">
        <v>25.62</v>
      </c>
      <c r="D18" s="112">
        <v>29.91</v>
      </c>
      <c r="E18" s="112">
        <v>24.96</v>
      </c>
      <c r="F18" s="112">
        <v>-0.66</v>
      </c>
      <c r="G18" s="117">
        <v>-2.58</v>
      </c>
      <c r="H18" s="112">
        <v>7.45</v>
      </c>
      <c r="I18" s="112">
        <v>8.15</v>
      </c>
      <c r="J18" s="112">
        <v>8.92</v>
      </c>
      <c r="K18" s="112">
        <v>1.47</v>
      </c>
      <c r="L18" s="146"/>
    </row>
    <row r="19" spans="1:256" ht="13.5" x14ac:dyDescent="0.2">
      <c r="A19" s="105">
        <v>14</v>
      </c>
      <c r="B19" s="108" t="s">
        <v>26</v>
      </c>
      <c r="C19" s="112">
        <v>588.04</v>
      </c>
      <c r="D19" s="112">
        <v>639.08000000000004</v>
      </c>
      <c r="E19" s="112">
        <v>831.58</v>
      </c>
      <c r="F19" s="112">
        <v>243.54</v>
      </c>
      <c r="G19" s="117">
        <v>41.42</v>
      </c>
      <c r="H19" s="112">
        <v>8.18</v>
      </c>
      <c r="I19" s="112">
        <v>9.1999999999999993</v>
      </c>
      <c r="J19" s="112">
        <v>7.57</v>
      </c>
      <c r="K19" s="112">
        <v>-0.61</v>
      </c>
      <c r="L19" s="146"/>
    </row>
    <row r="20" spans="1:256" ht="13.5" x14ac:dyDescent="0.2">
      <c r="A20" s="105">
        <v>15</v>
      </c>
      <c r="B20" s="108" t="s">
        <v>27</v>
      </c>
      <c r="C20" s="112">
        <v>0</v>
      </c>
      <c r="D20" s="112">
        <v>0</v>
      </c>
      <c r="E20" s="112">
        <v>0</v>
      </c>
      <c r="F20" s="112">
        <v>0</v>
      </c>
      <c r="G20" s="117">
        <v>0</v>
      </c>
      <c r="H20" s="112">
        <v>0</v>
      </c>
      <c r="I20" s="112">
        <v>0</v>
      </c>
      <c r="J20" s="112">
        <v>0</v>
      </c>
      <c r="K20" s="112">
        <v>0</v>
      </c>
      <c r="L20" s="146"/>
    </row>
    <row r="21" spans="1:256" ht="13.5" x14ac:dyDescent="0.2">
      <c r="A21" s="105">
        <v>16</v>
      </c>
      <c r="B21" s="108" t="s">
        <v>28</v>
      </c>
      <c r="C21" s="112">
        <v>4108.9799999999996</v>
      </c>
      <c r="D21" s="112">
        <v>3483</v>
      </c>
      <c r="E21" s="112">
        <v>4109.05</v>
      </c>
      <c r="F21" s="112">
        <v>7.0000000000000007E-2</v>
      </c>
      <c r="G21" s="117">
        <v>0</v>
      </c>
      <c r="H21" s="112">
        <v>11.97</v>
      </c>
      <c r="I21" s="112">
        <v>11.95</v>
      </c>
      <c r="J21" s="112">
        <v>11.8</v>
      </c>
      <c r="K21" s="112">
        <v>-0.17</v>
      </c>
      <c r="L21" s="146"/>
    </row>
    <row r="22" spans="1:256" ht="13.5" x14ac:dyDescent="0.2">
      <c r="A22" s="105">
        <v>17</v>
      </c>
      <c r="B22" s="108" t="s">
        <v>29</v>
      </c>
      <c r="C22" s="112">
        <v>0</v>
      </c>
      <c r="D22" s="112">
        <v>0</v>
      </c>
      <c r="E22" s="112">
        <v>0</v>
      </c>
      <c r="F22" s="112">
        <v>0</v>
      </c>
      <c r="G22" s="117">
        <v>0</v>
      </c>
      <c r="H22" s="112">
        <v>0</v>
      </c>
      <c r="I22" s="112">
        <v>0</v>
      </c>
      <c r="J22" s="112">
        <v>0</v>
      </c>
      <c r="K22" s="112">
        <v>0</v>
      </c>
      <c r="L22" s="146"/>
    </row>
    <row r="23" spans="1:256" ht="13.5" x14ac:dyDescent="0.2">
      <c r="A23" s="105">
        <v>18</v>
      </c>
      <c r="B23" s="108" t="s">
        <v>30</v>
      </c>
      <c r="C23" s="112">
        <v>65.81</v>
      </c>
      <c r="D23" s="112">
        <v>65.81</v>
      </c>
      <c r="E23" s="112">
        <v>181.64</v>
      </c>
      <c r="F23" s="112">
        <v>115.83</v>
      </c>
      <c r="G23" s="117">
        <v>176.01</v>
      </c>
      <c r="H23" s="112">
        <v>2.2200000000000002</v>
      </c>
      <c r="I23" s="112">
        <v>2.89</v>
      </c>
      <c r="J23" s="112">
        <v>6.4</v>
      </c>
      <c r="K23" s="112">
        <v>4.18</v>
      </c>
      <c r="L23" s="146"/>
    </row>
    <row r="24" spans="1:256" ht="13.5" x14ac:dyDescent="0.2">
      <c r="A24" s="105">
        <v>19</v>
      </c>
      <c r="B24" s="108" t="s">
        <v>31</v>
      </c>
      <c r="C24" s="112">
        <v>261.25</v>
      </c>
      <c r="D24" s="112">
        <v>266.77999999999997</v>
      </c>
      <c r="E24" s="112">
        <v>259.76</v>
      </c>
      <c r="F24" s="112">
        <v>-1.49</v>
      </c>
      <c r="G24" s="117">
        <v>-0.56999999999999995</v>
      </c>
      <c r="H24" s="112">
        <v>5.67</v>
      </c>
      <c r="I24" s="112">
        <v>3.67</v>
      </c>
      <c r="J24" s="112">
        <v>5.68</v>
      </c>
      <c r="K24" s="112">
        <v>0.01</v>
      </c>
      <c r="L24" s="146"/>
    </row>
    <row r="25" spans="1:256" ht="13.5" x14ac:dyDescent="0.2">
      <c r="A25" s="105">
        <v>20</v>
      </c>
      <c r="B25" s="108" t="s">
        <v>32</v>
      </c>
      <c r="C25" s="112">
        <v>0</v>
      </c>
      <c r="D25" s="112">
        <v>0</v>
      </c>
      <c r="E25" s="112">
        <v>0</v>
      </c>
      <c r="F25" s="112">
        <v>0</v>
      </c>
      <c r="G25" s="117">
        <v>0</v>
      </c>
      <c r="H25" s="112">
        <v>0</v>
      </c>
      <c r="I25" s="112">
        <v>0</v>
      </c>
      <c r="J25" s="112">
        <v>0</v>
      </c>
      <c r="K25" s="112">
        <v>0</v>
      </c>
      <c r="L25" s="146"/>
    </row>
    <row r="26" spans="1:256" ht="13.5" x14ac:dyDescent="0.2">
      <c r="A26" s="105">
        <v>21</v>
      </c>
      <c r="B26" s="108" t="s">
        <v>33</v>
      </c>
      <c r="C26" s="112">
        <v>0</v>
      </c>
      <c r="D26" s="112">
        <v>0</v>
      </c>
      <c r="E26" s="112">
        <v>0</v>
      </c>
      <c r="F26" s="112">
        <v>0</v>
      </c>
      <c r="G26" s="117">
        <v>0</v>
      </c>
      <c r="H26" s="112">
        <v>0</v>
      </c>
      <c r="I26" s="112">
        <v>0</v>
      </c>
      <c r="J26" s="112">
        <v>0</v>
      </c>
      <c r="K26" s="112">
        <v>0</v>
      </c>
      <c r="L26" s="146"/>
    </row>
    <row r="27" spans="1:256" s="19" customFormat="1" ht="13.5" x14ac:dyDescent="0.2">
      <c r="A27" s="15"/>
      <c r="B27" s="22" t="s">
        <v>34</v>
      </c>
      <c r="C27" s="35">
        <f>SUM(C6:C26)</f>
        <v>7033.16</v>
      </c>
      <c r="D27" s="35">
        <f>SUM(D6:D26)</f>
        <v>6141.22</v>
      </c>
      <c r="E27" s="35">
        <f>SUM(E6:E26)</f>
        <v>7443.1500000000005</v>
      </c>
      <c r="F27" s="35">
        <f>+(E27-C27)</f>
        <v>409.99000000000069</v>
      </c>
      <c r="G27" s="36">
        <f>IF(C27=0,"",(E27-C27)/C27*100)</f>
        <v>5.8293853687389552</v>
      </c>
      <c r="H27" s="35">
        <f>C27/(t1a!H27)%</f>
        <v>9.2699534074508527</v>
      </c>
      <c r="I27" s="35">
        <f>D27/(t1a!I27)%</f>
        <v>8.3108405557196807</v>
      </c>
      <c r="J27" s="35">
        <f>E27/(t1a!J27)%</f>
        <v>9.5632756032175035</v>
      </c>
      <c r="K27" s="35">
        <f>+(J27-H27)</f>
        <v>0.29332219576665075</v>
      </c>
      <c r="L27" s="146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</row>
    <row r="28" spans="1:256" ht="13.5" x14ac:dyDescent="0.2">
      <c r="A28" s="105">
        <v>22</v>
      </c>
      <c r="B28" s="108" t="s">
        <v>35</v>
      </c>
      <c r="C28" s="112">
        <v>133.87</v>
      </c>
      <c r="D28" s="112">
        <v>137.41999999999999</v>
      </c>
      <c r="E28" s="112">
        <v>133.87</v>
      </c>
      <c r="F28" s="112">
        <v>0</v>
      </c>
      <c r="G28" s="117">
        <v>0</v>
      </c>
      <c r="H28" s="112">
        <v>2.78</v>
      </c>
      <c r="I28" s="112">
        <v>3.3</v>
      </c>
      <c r="J28" s="112">
        <v>2.85</v>
      </c>
      <c r="K28" s="112">
        <v>7.0000000000000007E-2</v>
      </c>
      <c r="L28" s="146"/>
    </row>
    <row r="29" spans="1:256" ht="13.5" x14ac:dyDescent="0.2">
      <c r="A29" s="105">
        <v>23</v>
      </c>
      <c r="B29" s="108" t="s">
        <v>36</v>
      </c>
      <c r="C29" s="112">
        <v>422.2</v>
      </c>
      <c r="D29" s="112">
        <v>853.05</v>
      </c>
      <c r="E29" s="112">
        <v>609.6</v>
      </c>
      <c r="F29" s="112">
        <v>187.4</v>
      </c>
      <c r="G29" s="117">
        <v>44.39</v>
      </c>
      <c r="H29" s="112">
        <v>30.23</v>
      </c>
      <c r="I29" s="112">
        <v>73.16</v>
      </c>
      <c r="J29" s="112">
        <v>50.2</v>
      </c>
      <c r="K29" s="112">
        <v>19.97</v>
      </c>
      <c r="L29" s="146"/>
    </row>
    <row r="30" spans="1:256" ht="13.5" x14ac:dyDescent="0.2">
      <c r="A30" s="105">
        <v>24</v>
      </c>
      <c r="B30" s="108" t="s">
        <v>37</v>
      </c>
      <c r="C30" s="112">
        <v>0</v>
      </c>
      <c r="D30" s="112">
        <v>0</v>
      </c>
      <c r="E30" s="112">
        <v>0</v>
      </c>
      <c r="F30" s="112">
        <v>0</v>
      </c>
      <c r="G30" s="117">
        <v>0</v>
      </c>
      <c r="H30" s="112">
        <v>0</v>
      </c>
      <c r="I30" s="112">
        <v>0</v>
      </c>
      <c r="J30" s="112">
        <v>0</v>
      </c>
      <c r="K30" s="112">
        <v>0</v>
      </c>
      <c r="L30" s="146"/>
    </row>
    <row r="31" spans="1:256" ht="13.5" x14ac:dyDescent="0.2">
      <c r="A31" s="105">
        <v>25</v>
      </c>
      <c r="B31" s="108" t="s">
        <v>38</v>
      </c>
      <c r="C31" s="112">
        <v>28.4</v>
      </c>
      <c r="D31" s="112">
        <v>44.51</v>
      </c>
      <c r="E31" s="112">
        <v>6.34</v>
      </c>
      <c r="F31" s="112">
        <v>-22.06</v>
      </c>
      <c r="G31" s="117">
        <v>-77.680000000000007</v>
      </c>
      <c r="H31" s="112">
        <v>7.18</v>
      </c>
      <c r="I31" s="112">
        <v>11.01</v>
      </c>
      <c r="J31" s="112">
        <v>1.63</v>
      </c>
      <c r="K31" s="112">
        <v>-5.55</v>
      </c>
      <c r="L31" s="146"/>
    </row>
    <row r="32" spans="1:256" ht="13.5" x14ac:dyDescent="0.2">
      <c r="A32" s="105">
        <v>26</v>
      </c>
      <c r="B32" s="108" t="s">
        <v>39</v>
      </c>
      <c r="C32" s="112">
        <v>28.44</v>
      </c>
      <c r="D32" s="112">
        <v>18.78</v>
      </c>
      <c r="E32" s="112">
        <v>29.03</v>
      </c>
      <c r="F32" s="112">
        <v>0.59</v>
      </c>
      <c r="G32" s="117">
        <v>2.0699999999999998</v>
      </c>
      <c r="H32" s="112">
        <v>16.100000000000001</v>
      </c>
      <c r="I32" s="112">
        <v>9.1199999999999992</v>
      </c>
      <c r="J32" s="112">
        <v>17.48</v>
      </c>
      <c r="K32" s="112">
        <v>1.38</v>
      </c>
      <c r="L32" s="146"/>
    </row>
    <row r="33" spans="1:223" ht="13.5" x14ac:dyDescent="0.2">
      <c r="A33" s="105">
        <v>27</v>
      </c>
      <c r="B33" s="108" t="s">
        <v>40</v>
      </c>
      <c r="C33" s="112">
        <v>411.28</v>
      </c>
      <c r="D33" s="112">
        <v>432</v>
      </c>
      <c r="E33" s="112">
        <v>384.88</v>
      </c>
      <c r="F33" s="112">
        <v>-26.4</v>
      </c>
      <c r="G33" s="117">
        <v>-6.42</v>
      </c>
      <c r="H33" s="112">
        <v>4.41</v>
      </c>
      <c r="I33" s="112">
        <v>5.6</v>
      </c>
      <c r="J33" s="112">
        <v>3.99</v>
      </c>
      <c r="K33" s="112">
        <v>-0.42</v>
      </c>
      <c r="L33" s="146"/>
    </row>
    <row r="34" spans="1:223" ht="13.5" x14ac:dyDescent="0.2">
      <c r="A34" s="105">
        <v>28</v>
      </c>
      <c r="B34" s="108" t="s">
        <v>41</v>
      </c>
      <c r="C34" s="112">
        <v>2750.59</v>
      </c>
      <c r="D34" s="112">
        <v>2232.13</v>
      </c>
      <c r="E34" s="112">
        <v>2749.53</v>
      </c>
      <c r="F34" s="112">
        <v>-1.06</v>
      </c>
      <c r="G34" s="117">
        <v>-0.04</v>
      </c>
      <c r="H34" s="112">
        <v>31.73</v>
      </c>
      <c r="I34" s="112">
        <v>38.36</v>
      </c>
      <c r="J34" s="112">
        <v>32.56</v>
      </c>
      <c r="K34" s="112">
        <v>0.83</v>
      </c>
      <c r="L34" s="146"/>
    </row>
    <row r="35" spans="1:223" ht="13.5" x14ac:dyDescent="0.2">
      <c r="A35" s="105">
        <v>29</v>
      </c>
      <c r="B35" s="108" t="s">
        <v>42</v>
      </c>
      <c r="C35" s="112">
        <v>195.51</v>
      </c>
      <c r="D35" s="112">
        <v>135.68</v>
      </c>
      <c r="E35" s="112">
        <v>192.1</v>
      </c>
      <c r="F35" s="112">
        <v>-3.41</v>
      </c>
      <c r="G35" s="117">
        <v>-1.74</v>
      </c>
      <c r="H35" s="112">
        <v>8.4600000000000009</v>
      </c>
      <c r="I35" s="112">
        <v>6.32</v>
      </c>
      <c r="J35" s="112">
        <v>9.23</v>
      </c>
      <c r="K35" s="112">
        <v>0.77</v>
      </c>
      <c r="L35" s="146"/>
    </row>
    <row r="36" spans="1:223" ht="13.5" x14ac:dyDescent="0.2">
      <c r="A36" s="105">
        <v>30</v>
      </c>
      <c r="B36" s="108" t="s">
        <v>43</v>
      </c>
      <c r="C36" s="112">
        <v>75</v>
      </c>
      <c r="D36" s="112">
        <v>43</v>
      </c>
      <c r="E36" s="112">
        <v>67</v>
      </c>
      <c r="F36" s="112">
        <v>-8</v>
      </c>
      <c r="G36" s="117">
        <v>-10.67</v>
      </c>
      <c r="H36" s="112">
        <v>10.82</v>
      </c>
      <c r="I36" s="112">
        <v>7.96</v>
      </c>
      <c r="J36" s="112">
        <v>9.85</v>
      </c>
      <c r="K36" s="112">
        <v>-0.97</v>
      </c>
      <c r="L36" s="146"/>
    </row>
    <row r="37" spans="1:223" ht="13.5" x14ac:dyDescent="0.2">
      <c r="A37" s="105">
        <v>31</v>
      </c>
      <c r="B37" s="108" t="s">
        <v>44</v>
      </c>
      <c r="C37" s="112">
        <v>496.99</v>
      </c>
      <c r="D37" s="112">
        <v>97.88</v>
      </c>
      <c r="E37" s="112">
        <v>380.68</v>
      </c>
      <c r="F37" s="112">
        <v>-116.31</v>
      </c>
      <c r="G37" s="117">
        <v>-23.4</v>
      </c>
      <c r="H37" s="112">
        <v>17.68</v>
      </c>
      <c r="I37" s="112">
        <v>3.86</v>
      </c>
      <c r="J37" s="112">
        <v>14.26</v>
      </c>
      <c r="K37" s="112">
        <v>-3.42</v>
      </c>
      <c r="L37" s="146"/>
    </row>
    <row r="38" spans="1:223" ht="13.5" x14ac:dyDescent="0.2">
      <c r="A38" s="105">
        <v>32</v>
      </c>
      <c r="B38" s="108" t="s">
        <v>45</v>
      </c>
      <c r="C38" s="112">
        <v>5.16</v>
      </c>
      <c r="D38" s="112">
        <v>2.27</v>
      </c>
      <c r="E38" s="112">
        <v>5.16</v>
      </c>
      <c r="F38" s="112">
        <v>0</v>
      </c>
      <c r="G38" s="117">
        <v>0</v>
      </c>
      <c r="H38" s="112">
        <v>10.36</v>
      </c>
      <c r="I38" s="112">
        <v>4.79</v>
      </c>
      <c r="J38" s="112">
        <v>2.83</v>
      </c>
      <c r="K38" s="112">
        <v>-7.53</v>
      </c>
      <c r="L38" s="146"/>
    </row>
    <row r="39" spans="1:223" ht="13.5" x14ac:dyDescent="0.2">
      <c r="A39" s="105">
        <v>33</v>
      </c>
      <c r="B39" s="108" t="s">
        <v>46</v>
      </c>
      <c r="C39" s="112">
        <v>5.04</v>
      </c>
      <c r="D39" s="112">
        <v>5.3</v>
      </c>
      <c r="E39" s="112">
        <v>5.17</v>
      </c>
      <c r="F39" s="112">
        <v>0.13</v>
      </c>
      <c r="G39" s="117">
        <v>2.58</v>
      </c>
      <c r="H39" s="112">
        <v>0.96</v>
      </c>
      <c r="I39" s="112">
        <v>0.99</v>
      </c>
      <c r="J39" s="112">
        <v>1.05</v>
      </c>
      <c r="K39" s="112">
        <v>0.09</v>
      </c>
      <c r="L39" s="146"/>
    </row>
    <row r="40" spans="1:223" ht="13.5" x14ac:dyDescent="0.2">
      <c r="A40" s="105">
        <v>34</v>
      </c>
      <c r="B40" s="108" t="s">
        <v>47</v>
      </c>
      <c r="C40" s="112">
        <v>2.4870000000000001</v>
      </c>
      <c r="D40" s="112">
        <v>2.4870000000000001</v>
      </c>
      <c r="E40" s="112">
        <v>2.4870000000000001</v>
      </c>
      <c r="F40" s="112">
        <v>0</v>
      </c>
      <c r="G40" s="117">
        <v>0</v>
      </c>
      <c r="H40" s="112">
        <v>14.94</v>
      </c>
      <c r="I40" s="112">
        <v>13.68</v>
      </c>
      <c r="J40" s="112">
        <v>16.78</v>
      </c>
      <c r="K40" s="112">
        <v>1.84</v>
      </c>
      <c r="L40" s="146"/>
    </row>
    <row r="41" spans="1:223" ht="13.5" x14ac:dyDescent="0.2">
      <c r="A41" s="105">
        <v>35</v>
      </c>
      <c r="B41" s="108" t="s">
        <v>48</v>
      </c>
      <c r="C41" s="112">
        <v>0</v>
      </c>
      <c r="D41" s="112">
        <v>0</v>
      </c>
      <c r="E41" s="112">
        <v>0</v>
      </c>
      <c r="F41" s="112">
        <v>0</v>
      </c>
      <c r="G41" s="117">
        <v>0</v>
      </c>
      <c r="H41" s="112">
        <v>0</v>
      </c>
      <c r="I41" s="112">
        <v>0</v>
      </c>
      <c r="J41" s="112">
        <v>0</v>
      </c>
      <c r="K41" s="112">
        <v>0</v>
      </c>
      <c r="L41" s="146"/>
    </row>
    <row r="42" spans="1:223" ht="13.5" x14ac:dyDescent="0.2">
      <c r="A42" s="105">
        <v>36</v>
      </c>
      <c r="B42" s="108" t="s">
        <v>49</v>
      </c>
      <c r="C42" s="112">
        <v>0</v>
      </c>
      <c r="D42" s="112">
        <v>0</v>
      </c>
      <c r="E42" s="112">
        <v>0</v>
      </c>
      <c r="F42" s="112">
        <v>0</v>
      </c>
      <c r="G42" s="117">
        <v>0</v>
      </c>
      <c r="H42" s="112">
        <v>0</v>
      </c>
      <c r="I42" s="112">
        <v>0</v>
      </c>
      <c r="J42" s="112">
        <v>0</v>
      </c>
      <c r="K42" s="112">
        <v>0</v>
      </c>
      <c r="L42" s="146"/>
    </row>
    <row r="43" spans="1:223" ht="13.5" x14ac:dyDescent="0.2">
      <c r="A43" s="105">
        <v>37</v>
      </c>
      <c r="B43" s="108" t="s">
        <v>50</v>
      </c>
      <c r="C43" s="112">
        <v>81.400000000000006</v>
      </c>
      <c r="D43" s="112">
        <v>97.76</v>
      </c>
      <c r="E43" s="112">
        <v>66.06</v>
      </c>
      <c r="F43" s="112">
        <v>-15.34</v>
      </c>
      <c r="G43" s="117">
        <v>-18.850000000000001</v>
      </c>
      <c r="H43" s="112">
        <v>41.51</v>
      </c>
      <c r="I43" s="112">
        <v>48.33</v>
      </c>
      <c r="J43" s="112">
        <v>36.03</v>
      </c>
      <c r="K43" s="112">
        <v>-5.48</v>
      </c>
      <c r="L43" s="146"/>
    </row>
    <row r="44" spans="1:223" ht="13.5" x14ac:dyDescent="0.2">
      <c r="A44" s="105">
        <v>38</v>
      </c>
      <c r="B44" s="108" t="s">
        <v>51</v>
      </c>
      <c r="C44" s="112">
        <v>0</v>
      </c>
      <c r="D44" s="112">
        <v>0</v>
      </c>
      <c r="E44" s="112">
        <v>0</v>
      </c>
      <c r="F44" s="112">
        <v>0</v>
      </c>
      <c r="G44" s="117">
        <v>0</v>
      </c>
      <c r="H44" s="112">
        <v>0</v>
      </c>
      <c r="I44" s="112">
        <v>0</v>
      </c>
      <c r="J44" s="112">
        <v>0</v>
      </c>
      <c r="K44" s="112">
        <v>0</v>
      </c>
      <c r="L44" s="146"/>
    </row>
    <row r="45" spans="1:223" ht="13.5" x14ac:dyDescent="0.2">
      <c r="A45" s="105">
        <v>39</v>
      </c>
      <c r="B45" s="108" t="s">
        <v>52</v>
      </c>
      <c r="C45" s="112">
        <v>0</v>
      </c>
      <c r="D45" s="112">
        <v>0</v>
      </c>
      <c r="E45" s="112">
        <v>0</v>
      </c>
      <c r="F45" s="112">
        <v>0</v>
      </c>
      <c r="G45" s="117">
        <v>0</v>
      </c>
      <c r="H45" s="112">
        <v>0</v>
      </c>
      <c r="I45" s="112">
        <v>0</v>
      </c>
      <c r="J45" s="112">
        <v>0</v>
      </c>
      <c r="K45" s="112">
        <v>0</v>
      </c>
      <c r="L45" s="146"/>
    </row>
    <row r="46" spans="1:223" ht="13.5" x14ac:dyDescent="0.2">
      <c r="A46" s="105">
        <v>40</v>
      </c>
      <c r="B46" s="108" t="s">
        <v>53</v>
      </c>
      <c r="C46" s="112">
        <v>0</v>
      </c>
      <c r="D46" s="112">
        <v>0</v>
      </c>
      <c r="E46" s="112">
        <v>0</v>
      </c>
      <c r="F46" s="112">
        <v>0</v>
      </c>
      <c r="G46" s="117">
        <v>0</v>
      </c>
      <c r="H46" s="112">
        <v>0</v>
      </c>
      <c r="I46" s="112">
        <v>0</v>
      </c>
      <c r="J46" s="112">
        <v>0</v>
      </c>
      <c r="K46" s="112">
        <v>0</v>
      </c>
      <c r="L46" s="146"/>
    </row>
    <row r="47" spans="1:223" s="21" customFormat="1" ht="13.5" x14ac:dyDescent="0.2">
      <c r="A47" s="22"/>
      <c r="B47" s="22" t="s">
        <v>54</v>
      </c>
      <c r="C47" s="35">
        <f>SUM(C28:C46)</f>
        <v>4636.3669999999993</v>
      </c>
      <c r="D47" s="35">
        <f>SUM(D28:D46)</f>
        <v>4102.2670000000007</v>
      </c>
      <c r="E47" s="35">
        <f>SUM(E28:E46)</f>
        <v>4631.9070000000011</v>
      </c>
      <c r="F47" s="35">
        <f t="shared" ref="F47:F57" si="2">+(E47-C47)</f>
        <v>-4.4599999999982174</v>
      </c>
      <c r="G47" s="36">
        <f t="shared" ref="G47:G57" si="3">IF(C47=0,"",(E47-C47)/C47*100)</f>
        <v>-9.6196008642072936E-2</v>
      </c>
      <c r="H47" s="35">
        <f>C47/(t1a!H47)%</f>
        <v>13.291029580520028</v>
      </c>
      <c r="I47" s="35">
        <f>D47/(t1a!I47)%</f>
        <v>14.384854316367656</v>
      </c>
      <c r="J47" s="35">
        <f>E47/(t1a!J47)%</f>
        <v>13.46123018119552</v>
      </c>
      <c r="K47" s="35">
        <f t="shared" ref="K47:K57" si="4">+(J47-H47)</f>
        <v>0.17020060067549103</v>
      </c>
      <c r="L47" s="146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</row>
    <row r="48" spans="1:223" ht="13.5" x14ac:dyDescent="0.2">
      <c r="A48" s="108">
        <v>41</v>
      </c>
      <c r="B48" s="108" t="s">
        <v>55</v>
      </c>
      <c r="C48" s="112">
        <v>39.020000000000003</v>
      </c>
      <c r="D48" s="112">
        <v>38.869999999999997</v>
      </c>
      <c r="E48" s="112">
        <v>39.020000000000003</v>
      </c>
      <c r="F48" s="112">
        <v>0</v>
      </c>
      <c r="G48" s="117">
        <v>0</v>
      </c>
      <c r="H48" s="112">
        <v>1.49</v>
      </c>
      <c r="I48" s="112">
        <v>0.72</v>
      </c>
      <c r="J48" s="112">
        <v>0.86</v>
      </c>
      <c r="K48" s="112">
        <v>-0.63</v>
      </c>
      <c r="L48" s="146"/>
    </row>
    <row r="49" spans="1:223" ht="13.5" x14ac:dyDescent="0.2">
      <c r="A49" s="108">
        <v>42</v>
      </c>
      <c r="B49" s="108" t="s">
        <v>56</v>
      </c>
      <c r="C49" s="112">
        <v>53.62</v>
      </c>
      <c r="D49" s="112">
        <v>59.8</v>
      </c>
      <c r="E49" s="112">
        <v>63.28</v>
      </c>
      <c r="F49" s="112">
        <v>9.66</v>
      </c>
      <c r="G49" s="117">
        <v>18.02</v>
      </c>
      <c r="H49" s="112">
        <v>75.2</v>
      </c>
      <c r="I49" s="112">
        <v>82</v>
      </c>
      <c r="J49" s="112">
        <v>84.5</v>
      </c>
      <c r="K49" s="112">
        <v>9.3000000000000007</v>
      </c>
      <c r="L49" s="146"/>
    </row>
    <row r="50" spans="1:223" ht="13.5" x14ac:dyDescent="0.2">
      <c r="A50" s="108">
        <v>43</v>
      </c>
      <c r="B50" s="108" t="s">
        <v>57</v>
      </c>
      <c r="C50" s="112">
        <v>1.2</v>
      </c>
      <c r="D50" s="112">
        <v>1.1299999999999999</v>
      </c>
      <c r="E50" s="112">
        <v>1.06</v>
      </c>
      <c r="F50" s="112">
        <v>-0.14000000000000001</v>
      </c>
      <c r="G50" s="117">
        <v>-11.67</v>
      </c>
      <c r="H50" s="112">
        <v>7.13</v>
      </c>
      <c r="I50" s="112">
        <v>9.08</v>
      </c>
      <c r="J50" s="112">
        <v>6.78</v>
      </c>
      <c r="K50" s="112">
        <v>-0.35</v>
      </c>
      <c r="L50" s="146"/>
    </row>
    <row r="51" spans="1:223" ht="13.5" x14ac:dyDescent="0.2">
      <c r="A51" s="108">
        <v>44</v>
      </c>
      <c r="B51" s="108" t="s">
        <v>58</v>
      </c>
      <c r="C51" s="112">
        <v>5.14</v>
      </c>
      <c r="D51" s="112">
        <v>3.58</v>
      </c>
      <c r="E51" s="112">
        <v>5.15</v>
      </c>
      <c r="F51" s="112">
        <v>0.01</v>
      </c>
      <c r="G51" s="117">
        <v>0.19</v>
      </c>
      <c r="H51" s="112">
        <v>20.28</v>
      </c>
      <c r="I51" s="112">
        <v>17.149999999999999</v>
      </c>
      <c r="J51" s="112">
        <v>20.98</v>
      </c>
      <c r="K51" s="112">
        <v>0.7</v>
      </c>
      <c r="L51" s="146"/>
    </row>
    <row r="52" spans="1:223" ht="13.5" x14ac:dyDescent="0.2">
      <c r="A52" s="108">
        <v>45</v>
      </c>
      <c r="B52" s="108" t="s">
        <v>59</v>
      </c>
      <c r="C52" s="112">
        <v>44</v>
      </c>
      <c r="D52" s="112">
        <v>39.97</v>
      </c>
      <c r="E52" s="112">
        <v>43</v>
      </c>
      <c r="F52" s="112">
        <v>-1</v>
      </c>
      <c r="G52" s="117">
        <v>-2.27</v>
      </c>
      <c r="H52" s="112">
        <v>100</v>
      </c>
      <c r="I52" s="112">
        <v>100</v>
      </c>
      <c r="J52" s="112">
        <v>99.03</v>
      </c>
      <c r="K52" s="112">
        <v>-0.97</v>
      </c>
      <c r="L52" s="146"/>
    </row>
    <row r="53" spans="1:223" ht="13.5" x14ac:dyDescent="0.2">
      <c r="A53" s="108">
        <v>46</v>
      </c>
      <c r="B53" s="108" t="s">
        <v>60</v>
      </c>
      <c r="C53" s="112">
        <v>0.34</v>
      </c>
      <c r="D53" s="112">
        <v>0.49</v>
      </c>
      <c r="E53" s="112">
        <v>0.28999999999999998</v>
      </c>
      <c r="F53" s="112">
        <v>-0.05</v>
      </c>
      <c r="G53" s="117">
        <v>-14.71</v>
      </c>
      <c r="H53" s="112">
        <v>3.15</v>
      </c>
      <c r="I53" s="112">
        <v>5.82</v>
      </c>
      <c r="J53" s="112">
        <v>2.81</v>
      </c>
      <c r="K53" s="112">
        <v>-0.34</v>
      </c>
      <c r="L53" s="146"/>
    </row>
    <row r="54" spans="1:223" ht="13.5" x14ac:dyDescent="0.2">
      <c r="A54" s="108">
        <v>47</v>
      </c>
      <c r="B54" s="108" t="s">
        <v>61</v>
      </c>
      <c r="C54" s="112">
        <v>6.22</v>
      </c>
      <c r="D54" s="112">
        <v>8.86</v>
      </c>
      <c r="E54" s="112">
        <v>6.03</v>
      </c>
      <c r="F54" s="112">
        <v>-0.19</v>
      </c>
      <c r="G54" s="117">
        <v>-3.05</v>
      </c>
      <c r="H54" s="112">
        <v>8.06</v>
      </c>
      <c r="I54" s="112">
        <v>13.24</v>
      </c>
      <c r="J54" s="112">
        <v>8.9700000000000006</v>
      </c>
      <c r="K54" s="112">
        <v>0.91</v>
      </c>
      <c r="L54" s="146"/>
    </row>
    <row r="55" spans="1:223" s="21" customFormat="1" ht="13.5" x14ac:dyDescent="0.2">
      <c r="A55" s="22"/>
      <c r="B55" s="21" t="s">
        <v>62</v>
      </c>
      <c r="C55" s="35">
        <f>SUM(C48:C54)</f>
        <v>149.54000000000002</v>
      </c>
      <c r="D55" s="35">
        <f>SUM(D48:D54)</f>
        <v>152.69999999999999</v>
      </c>
      <c r="E55" s="35">
        <f>SUM(E48:E54)</f>
        <v>157.83000000000001</v>
      </c>
      <c r="F55" s="35">
        <f t="shared" si="2"/>
        <v>8.289999999999992</v>
      </c>
      <c r="G55" s="36">
        <f t="shared" si="3"/>
        <v>5.5436672462217409</v>
      </c>
      <c r="H55" s="35">
        <f>C55/(t1a!H55)%</f>
        <v>5.2275563603567079</v>
      </c>
      <c r="I55" s="35">
        <f>D55/(t1a!I55)%</f>
        <v>2.7013352769266694</v>
      </c>
      <c r="J55" s="35">
        <f>E55/(t1a!J55)%</f>
        <v>3.2959528881092597</v>
      </c>
      <c r="K55" s="35">
        <f t="shared" si="4"/>
        <v>-1.9316034722474482</v>
      </c>
      <c r="L55" s="146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</row>
    <row r="56" spans="1:223" ht="13.5" x14ac:dyDescent="0.2">
      <c r="A56" s="108">
        <v>48</v>
      </c>
      <c r="B56" s="108" t="s">
        <v>63</v>
      </c>
      <c r="C56" s="112">
        <v>892.39</v>
      </c>
      <c r="D56" s="112">
        <v>831.45</v>
      </c>
      <c r="E56" s="112">
        <v>892.39</v>
      </c>
      <c r="F56" s="112">
        <v>0</v>
      </c>
      <c r="G56" s="117">
        <v>0</v>
      </c>
      <c r="H56" s="112">
        <v>20.05</v>
      </c>
      <c r="I56" s="112">
        <v>23.07</v>
      </c>
      <c r="J56" s="112">
        <v>20.25</v>
      </c>
      <c r="K56" s="112">
        <v>0.2</v>
      </c>
      <c r="L56" s="146"/>
    </row>
    <row r="57" spans="1:223" s="21" customFormat="1" ht="13.5" x14ac:dyDescent="0.2">
      <c r="A57" s="15"/>
      <c r="B57" s="22" t="s">
        <v>64</v>
      </c>
      <c r="C57" s="35">
        <f>SUM(C56:C56)</f>
        <v>892.39</v>
      </c>
      <c r="D57" s="35">
        <f>SUM(D56:D56)</f>
        <v>831.45</v>
      </c>
      <c r="E57" s="35">
        <f>SUM(E56:E56)</f>
        <v>892.39</v>
      </c>
      <c r="F57" s="35">
        <f t="shared" si="2"/>
        <v>0</v>
      </c>
      <c r="G57" s="36">
        <f t="shared" si="3"/>
        <v>0</v>
      </c>
      <c r="H57" s="35">
        <f>C57/(t1a!H57)%</f>
        <v>20.045869704879443</v>
      </c>
      <c r="I57" s="35">
        <f>D57/(t1a!I57)%</f>
        <v>23.067639551659081</v>
      </c>
      <c r="J57" s="35">
        <f>E57/(t1a!J57)%</f>
        <v>20.254615443976885</v>
      </c>
      <c r="K57" s="35">
        <f t="shared" si="4"/>
        <v>0.20874573909744143</v>
      </c>
      <c r="L57" s="146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</row>
    <row r="58" spans="1:223" s="21" customFormat="1" ht="13.5" x14ac:dyDescent="0.2">
      <c r="A58" s="105">
        <v>49</v>
      </c>
      <c r="B58" s="105" t="s">
        <v>65</v>
      </c>
      <c r="C58" s="112">
        <v>30.46</v>
      </c>
      <c r="D58" s="112">
        <v>19.41</v>
      </c>
      <c r="E58" s="112">
        <v>29.27</v>
      </c>
      <c r="F58" s="112">
        <v>-1.19</v>
      </c>
      <c r="G58" s="117">
        <v>-3.91</v>
      </c>
      <c r="H58" s="112">
        <v>4.32</v>
      </c>
      <c r="I58" s="112">
        <v>4.68</v>
      </c>
      <c r="J58" s="112">
        <v>4.2300000000000004</v>
      </c>
      <c r="K58" s="112">
        <v>-0.09</v>
      </c>
      <c r="L58" s="146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</row>
    <row r="59" spans="1:223" s="21" customFormat="1" ht="13.5" x14ac:dyDescent="0.2">
      <c r="A59" s="105">
        <v>50</v>
      </c>
      <c r="B59" s="105" t="s">
        <v>66</v>
      </c>
      <c r="C59" s="112">
        <v>31.88</v>
      </c>
      <c r="D59" s="112">
        <v>31.39</v>
      </c>
      <c r="E59" s="112">
        <v>27.34</v>
      </c>
      <c r="F59" s="112">
        <v>-4.54</v>
      </c>
      <c r="G59" s="117">
        <v>-14.24</v>
      </c>
      <c r="H59" s="112">
        <v>14.95</v>
      </c>
      <c r="I59" s="112">
        <v>15.64</v>
      </c>
      <c r="J59" s="112">
        <v>13.76</v>
      </c>
      <c r="K59" s="112">
        <v>-1.19</v>
      </c>
      <c r="L59" s="146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</row>
    <row r="60" spans="1:223" s="21" customFormat="1" ht="13.5" x14ac:dyDescent="0.2">
      <c r="A60" s="105">
        <v>51</v>
      </c>
      <c r="B60" s="105" t="s">
        <v>67</v>
      </c>
      <c r="C60" s="112">
        <v>293</v>
      </c>
      <c r="D60" s="112">
        <v>181.57</v>
      </c>
      <c r="E60" s="112">
        <v>291.27999999999997</v>
      </c>
      <c r="F60" s="112">
        <v>-1.72</v>
      </c>
      <c r="G60" s="117">
        <v>-0.59</v>
      </c>
      <c r="H60" s="112">
        <v>97.96</v>
      </c>
      <c r="I60" s="112">
        <v>99.97</v>
      </c>
      <c r="J60" s="112">
        <v>97.95</v>
      </c>
      <c r="K60" s="112">
        <v>-0.01</v>
      </c>
      <c r="L60" s="146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</row>
    <row r="61" spans="1:223" s="21" customFormat="1" ht="13.5" x14ac:dyDescent="0.2">
      <c r="A61" s="105">
        <v>52</v>
      </c>
      <c r="B61" s="105" t="s">
        <v>68</v>
      </c>
      <c r="C61" s="112">
        <v>11.98</v>
      </c>
      <c r="D61" s="112">
        <v>10.32</v>
      </c>
      <c r="E61" s="112">
        <v>12.36</v>
      </c>
      <c r="F61" s="112">
        <v>0.38</v>
      </c>
      <c r="G61" s="117">
        <v>3.17</v>
      </c>
      <c r="H61" s="112">
        <v>99.75</v>
      </c>
      <c r="I61" s="112">
        <v>99.52</v>
      </c>
      <c r="J61" s="112">
        <v>99.68</v>
      </c>
      <c r="K61" s="112">
        <v>-7.0000000000000007E-2</v>
      </c>
      <c r="L61" s="146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</row>
    <row r="62" spans="1:223" s="21" customFormat="1" ht="13.5" x14ac:dyDescent="0.2">
      <c r="A62" s="105">
        <v>53</v>
      </c>
      <c r="B62" s="105" t="s">
        <v>69</v>
      </c>
      <c r="C62" s="112">
        <v>185.79</v>
      </c>
      <c r="D62" s="112">
        <v>203.68</v>
      </c>
      <c r="E62" s="112">
        <v>141.35</v>
      </c>
      <c r="F62" s="112">
        <v>-44.44</v>
      </c>
      <c r="G62" s="117">
        <v>-23.92</v>
      </c>
      <c r="H62" s="112">
        <v>73.849999999999994</v>
      </c>
      <c r="I62" s="112">
        <v>82.83</v>
      </c>
      <c r="J62" s="112">
        <v>57.78</v>
      </c>
      <c r="K62" s="112">
        <v>-16.07</v>
      </c>
      <c r="L62" s="146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</row>
    <row r="63" spans="1:223" s="21" customFormat="1" ht="13.5" x14ac:dyDescent="0.2">
      <c r="A63" s="105">
        <v>54</v>
      </c>
      <c r="B63" s="105" t="s">
        <v>70</v>
      </c>
      <c r="C63" s="112">
        <v>35.86</v>
      </c>
      <c r="D63" s="112">
        <v>14.71</v>
      </c>
      <c r="E63" s="112">
        <v>34.42</v>
      </c>
      <c r="F63" s="112">
        <v>-1.44</v>
      </c>
      <c r="G63" s="117">
        <v>-4.0199999999999996</v>
      </c>
      <c r="H63" s="112">
        <v>99.83</v>
      </c>
      <c r="I63" s="112">
        <v>99.32</v>
      </c>
      <c r="J63" s="112">
        <v>92.85</v>
      </c>
      <c r="K63" s="112">
        <v>-6.98</v>
      </c>
      <c r="L63" s="146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</row>
    <row r="64" spans="1:223" s="21" customFormat="1" ht="13.5" x14ac:dyDescent="0.2">
      <c r="A64" s="105">
        <v>55</v>
      </c>
      <c r="B64" s="105" t="s">
        <v>71</v>
      </c>
      <c r="C64" s="112">
        <v>4.01</v>
      </c>
      <c r="D64" s="112">
        <v>0</v>
      </c>
      <c r="E64" s="112">
        <v>3.49</v>
      </c>
      <c r="F64" s="112">
        <v>-0.52</v>
      </c>
      <c r="G64" s="117">
        <v>-12.97</v>
      </c>
      <c r="H64" s="112">
        <v>4.91</v>
      </c>
      <c r="I64" s="112">
        <v>0</v>
      </c>
      <c r="J64" s="112">
        <v>4.8</v>
      </c>
      <c r="K64" s="112">
        <v>-0.11</v>
      </c>
      <c r="L64" s="146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</row>
    <row r="65" spans="1:223" s="21" customFormat="1" ht="13.5" x14ac:dyDescent="0.2">
      <c r="A65" s="105">
        <v>56</v>
      </c>
      <c r="B65" s="105" t="s">
        <v>72</v>
      </c>
      <c r="C65" s="112">
        <v>87.38</v>
      </c>
      <c r="D65" s="112">
        <v>70.8</v>
      </c>
      <c r="E65" s="112">
        <v>29.58</v>
      </c>
      <c r="F65" s="112">
        <v>-57.8</v>
      </c>
      <c r="G65" s="117">
        <v>-66.150000000000006</v>
      </c>
      <c r="H65" s="112">
        <v>86.96</v>
      </c>
      <c r="I65" s="112">
        <v>85.29</v>
      </c>
      <c r="J65" s="112">
        <v>31.36</v>
      </c>
      <c r="K65" s="112">
        <v>-55.6</v>
      </c>
      <c r="L65" s="146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</row>
    <row r="66" spans="1:223" s="21" customFormat="1" ht="13.5" x14ac:dyDescent="0.2">
      <c r="A66" s="141"/>
      <c r="B66" s="141" t="s">
        <v>73</v>
      </c>
      <c r="C66" s="35">
        <f>SUM(C58:C65)</f>
        <v>680.36</v>
      </c>
      <c r="D66" s="35">
        <f>SUM(D58:D65)</f>
        <v>531.88</v>
      </c>
      <c r="E66" s="35">
        <f>SUM(E58:E65)</f>
        <v>569.09</v>
      </c>
      <c r="F66" s="35">
        <f t="shared" ref="F66:F67" si="5">+(E66-C66)</f>
        <v>-111.26999999999998</v>
      </c>
      <c r="G66" s="36"/>
      <c r="H66" s="35">
        <f>C66/(t1a!H66)%</f>
        <v>40.044967892689186</v>
      </c>
      <c r="I66" s="35">
        <f>D66/(t1a!I66)%</f>
        <v>43.203989960116651</v>
      </c>
      <c r="J66" s="35">
        <f>E66/(t1a!J66)%</f>
        <v>34.523571198912897</v>
      </c>
      <c r="K66" s="35">
        <f t="shared" ref="K66:K67" si="6">+(J66-H66)</f>
        <v>-5.5213966937762891</v>
      </c>
      <c r="L66" s="146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</row>
    <row r="67" spans="1:223" s="21" customFormat="1" ht="13.5" x14ac:dyDescent="0.2">
      <c r="A67" s="141"/>
      <c r="B67" s="22" t="s">
        <v>74</v>
      </c>
      <c r="C67" s="35">
        <f>SUM(C57,C55,C47,C27,C66)</f>
        <v>13391.816999999999</v>
      </c>
      <c r="D67" s="35">
        <f>SUM(D57,D55,D47,D27,D66)</f>
        <v>11759.517000000002</v>
      </c>
      <c r="E67" s="35">
        <f>SUM(E57,E55,E47,E27,E66)</f>
        <v>13694.367000000002</v>
      </c>
      <c r="F67" s="35">
        <f t="shared" si="5"/>
        <v>302.55000000000291</v>
      </c>
      <c r="G67" s="36"/>
      <c r="H67" s="35">
        <f>C67/(t1a!H67)%</f>
        <v>11.181719875887223</v>
      </c>
      <c r="I67" s="35">
        <f>D67/(t1a!I67)%</f>
        <v>10.415842119108632</v>
      </c>
      <c r="J67" s="35">
        <f>E67/(t1a!J67)%</f>
        <v>11.126154569620127</v>
      </c>
      <c r="K67" s="35">
        <f t="shared" si="6"/>
        <v>-5.5565306267096659E-2</v>
      </c>
      <c r="L67" s="146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</row>
    <row r="68" spans="1:223" x14ac:dyDescent="0.2">
      <c r="A68" s="5"/>
      <c r="B68" s="24"/>
      <c r="C68" s="5"/>
      <c r="D68" s="5"/>
      <c r="E68" s="9"/>
      <c r="F68" s="5"/>
      <c r="G68" s="26"/>
      <c r="H68" s="5"/>
      <c r="I68" s="9"/>
      <c r="J68" s="5"/>
      <c r="K68" s="26"/>
    </row>
    <row r="69" spans="1:223" x14ac:dyDescent="0.2">
      <c r="A69" s="5"/>
      <c r="B69" s="5"/>
      <c r="C69" s="5"/>
      <c r="D69" s="5"/>
      <c r="E69" s="9"/>
      <c r="F69" s="5"/>
      <c r="G69" s="26"/>
      <c r="H69" s="5"/>
      <c r="I69" s="9"/>
      <c r="J69" s="5"/>
      <c r="K69" s="26"/>
    </row>
    <row r="70" spans="1:223" x14ac:dyDescent="0.2">
      <c r="A70" s="5"/>
      <c r="B70" s="5"/>
      <c r="C70" s="5"/>
      <c r="D70" s="5"/>
      <c r="E70" s="9"/>
      <c r="F70" s="5"/>
      <c r="G70" s="26"/>
      <c r="H70" s="5"/>
      <c r="I70" s="9"/>
      <c r="J70" s="5"/>
      <c r="K70" s="26"/>
    </row>
    <row r="71" spans="1:223" x14ac:dyDescent="0.2">
      <c r="A71" s="5"/>
      <c r="B71" s="5"/>
      <c r="C71" s="5"/>
      <c r="D71" s="5"/>
      <c r="E71" s="9"/>
      <c r="F71" s="5"/>
      <c r="G71" s="26"/>
      <c r="H71" s="5"/>
      <c r="I71" s="9"/>
      <c r="J71" s="5"/>
      <c r="K71" s="26"/>
    </row>
    <row r="72" spans="1:223" x14ac:dyDescent="0.2">
      <c r="A72" s="5"/>
      <c r="B72" s="5"/>
      <c r="C72" s="5"/>
      <c r="D72" s="5"/>
      <c r="E72" s="9"/>
      <c r="F72" s="5"/>
      <c r="G72" s="26"/>
      <c r="H72" s="5"/>
      <c r="I72" s="9"/>
      <c r="J72" s="5"/>
      <c r="K72" s="26"/>
    </row>
    <row r="73" spans="1:223" x14ac:dyDescent="0.2">
      <c r="A73" s="5"/>
      <c r="B73" s="5"/>
      <c r="C73" s="5"/>
      <c r="D73" s="5"/>
      <c r="E73" s="9"/>
      <c r="F73" s="5"/>
      <c r="G73" s="26"/>
      <c r="H73" s="5"/>
      <c r="I73" s="9"/>
      <c r="J73" s="5"/>
      <c r="K73" s="26"/>
    </row>
    <row r="74" spans="1:223" x14ac:dyDescent="0.2">
      <c r="A74" s="5"/>
      <c r="B74" s="5"/>
      <c r="C74" s="5"/>
      <c r="D74" s="5"/>
      <c r="E74" s="9"/>
      <c r="F74" s="5"/>
      <c r="G74" s="26"/>
      <c r="H74" s="5"/>
      <c r="I74" s="9"/>
      <c r="J74" s="5"/>
      <c r="K74" s="26"/>
    </row>
    <row r="75" spans="1:223" x14ac:dyDescent="0.2">
      <c r="A75" s="5"/>
      <c r="B75" s="5"/>
      <c r="C75" s="5"/>
      <c r="D75" s="5"/>
      <c r="E75" s="9"/>
      <c r="F75" s="5"/>
      <c r="G75" s="26"/>
      <c r="H75" s="5"/>
      <c r="I75" s="9"/>
      <c r="J75" s="5"/>
      <c r="K75" s="26"/>
    </row>
    <row r="76" spans="1:223" x14ac:dyDescent="0.2">
      <c r="A76" s="5"/>
      <c r="B76" s="5"/>
      <c r="C76" s="5"/>
      <c r="D76" s="5"/>
      <c r="E76" s="9"/>
      <c r="F76" s="5"/>
      <c r="G76" s="26"/>
      <c r="H76" s="5"/>
      <c r="I76" s="9"/>
      <c r="J76" s="5"/>
      <c r="K76" s="26"/>
    </row>
    <row r="77" spans="1:223" x14ac:dyDescent="0.2">
      <c r="A77" s="5"/>
      <c r="B77" s="5"/>
      <c r="C77" s="5"/>
      <c r="D77" s="5"/>
      <c r="E77" s="9"/>
      <c r="F77" s="5"/>
      <c r="G77" s="26"/>
      <c r="H77" s="5"/>
      <c r="I77" s="9"/>
      <c r="J77" s="5"/>
      <c r="K77" s="26"/>
    </row>
    <row r="78" spans="1:223" x14ac:dyDescent="0.2">
      <c r="A78" s="5"/>
      <c r="B78" s="5"/>
      <c r="C78" s="5"/>
      <c r="D78" s="5"/>
      <c r="E78" s="9"/>
      <c r="F78" s="5"/>
      <c r="G78" s="26"/>
      <c r="H78" s="5"/>
      <c r="I78" s="9"/>
      <c r="J78" s="5"/>
      <c r="K78" s="26"/>
    </row>
    <row r="79" spans="1:223" x14ac:dyDescent="0.2">
      <c r="A79" s="5"/>
      <c r="B79" s="5"/>
      <c r="C79" s="5"/>
      <c r="D79" s="5"/>
      <c r="E79" s="9"/>
      <c r="F79" s="5"/>
      <c r="G79" s="26"/>
      <c r="H79" s="5"/>
      <c r="I79" s="9"/>
      <c r="J79" s="5"/>
      <c r="K79" s="26"/>
    </row>
    <row r="80" spans="1:223" x14ac:dyDescent="0.2">
      <c r="A80" s="5"/>
      <c r="B80" s="5"/>
      <c r="C80" s="5"/>
      <c r="D80" s="5"/>
      <c r="E80" s="9"/>
      <c r="F80" s="5"/>
      <c r="G80" s="26"/>
      <c r="H80" s="5"/>
      <c r="I80" s="9"/>
      <c r="J80" s="5"/>
      <c r="K80" s="26"/>
    </row>
    <row r="81" spans="1:11" x14ac:dyDescent="0.2">
      <c r="A81" s="5"/>
      <c r="B81" s="5"/>
      <c r="C81" s="5"/>
      <c r="D81" s="5"/>
      <c r="E81" s="9"/>
      <c r="F81" s="5"/>
      <c r="G81" s="26"/>
      <c r="H81" s="5"/>
      <c r="I81" s="9"/>
      <c r="J81" s="5"/>
      <c r="K81" s="26"/>
    </row>
    <row r="82" spans="1:11" x14ac:dyDescent="0.2">
      <c r="A82" s="5"/>
      <c r="B82" s="5"/>
      <c r="C82" s="5"/>
      <c r="D82" s="5"/>
      <c r="E82" s="9"/>
      <c r="F82" s="5"/>
      <c r="G82" s="26"/>
      <c r="H82" s="5"/>
      <c r="I82" s="9"/>
      <c r="J82" s="5"/>
      <c r="K82" s="26"/>
    </row>
    <row r="83" spans="1:11" x14ac:dyDescent="0.2">
      <c r="A83" s="5"/>
      <c r="B83" s="5"/>
      <c r="C83" s="5"/>
      <c r="D83" s="5"/>
      <c r="E83" s="9"/>
      <c r="F83" s="5"/>
      <c r="G83" s="26"/>
      <c r="H83" s="5"/>
      <c r="I83" s="9"/>
      <c r="J83" s="5"/>
      <c r="K83" s="26"/>
    </row>
    <row r="84" spans="1:11" x14ac:dyDescent="0.2">
      <c r="A84" s="5"/>
      <c r="B84" s="5"/>
      <c r="C84" s="5"/>
      <c r="D84" s="5"/>
      <c r="E84" s="9"/>
      <c r="F84" s="5"/>
      <c r="G84" s="26"/>
      <c r="H84" s="5"/>
      <c r="I84" s="9"/>
      <c r="J84" s="5"/>
      <c r="K84" s="26"/>
    </row>
    <row r="85" spans="1:11" x14ac:dyDescent="0.2">
      <c r="A85" s="5"/>
      <c r="B85" s="5"/>
      <c r="C85" s="5"/>
      <c r="D85" s="5"/>
      <c r="E85" s="9"/>
      <c r="F85" s="5"/>
      <c r="G85" s="26"/>
      <c r="H85" s="5"/>
      <c r="I85" s="9"/>
      <c r="J85" s="5"/>
      <c r="K85" s="26"/>
    </row>
    <row r="86" spans="1:11" x14ac:dyDescent="0.2">
      <c r="A86" s="5"/>
      <c r="B86" s="5"/>
      <c r="C86" s="5"/>
      <c r="D86" s="5"/>
      <c r="E86" s="9"/>
      <c r="F86" s="5"/>
      <c r="G86" s="26"/>
      <c r="H86" s="5"/>
      <c r="I86" s="9"/>
      <c r="J86" s="5"/>
      <c r="K86" s="26"/>
    </row>
    <row r="87" spans="1:11" x14ac:dyDescent="0.2">
      <c r="A87" s="5"/>
      <c r="B87" s="5"/>
      <c r="C87" s="5"/>
      <c r="D87" s="5"/>
      <c r="E87" s="9"/>
      <c r="F87" s="5"/>
      <c r="G87" s="26"/>
      <c r="H87" s="5"/>
      <c r="I87" s="9"/>
      <c r="J87" s="5"/>
      <c r="K87" s="26"/>
    </row>
    <row r="88" spans="1:11" x14ac:dyDescent="0.2">
      <c r="A88" s="5"/>
      <c r="B88" s="5"/>
      <c r="C88" s="5"/>
      <c r="D88" s="5"/>
      <c r="E88" s="9"/>
      <c r="F88" s="5"/>
      <c r="G88" s="26"/>
      <c r="H88" s="5"/>
      <c r="I88" s="9"/>
      <c r="J88" s="5"/>
      <c r="K88" s="26"/>
    </row>
    <row r="89" spans="1:11" x14ac:dyDescent="0.2">
      <c r="A89" s="5"/>
      <c r="B89" s="5"/>
      <c r="C89" s="5"/>
      <c r="D89" s="5"/>
      <c r="E89" s="9"/>
      <c r="F89" s="5"/>
      <c r="G89" s="26"/>
      <c r="H89" s="5"/>
      <c r="I89" s="9"/>
      <c r="J89" s="5"/>
      <c r="K89" s="26"/>
    </row>
    <row r="90" spans="1:11" x14ac:dyDescent="0.2">
      <c r="A90" s="5"/>
      <c r="B90" s="5"/>
      <c r="C90" s="5"/>
      <c r="D90" s="5"/>
      <c r="E90" s="9"/>
      <c r="F90" s="5"/>
      <c r="G90" s="26"/>
      <c r="H90" s="5"/>
      <c r="I90" s="9"/>
      <c r="J90" s="5"/>
      <c r="K90" s="26"/>
    </row>
    <row r="91" spans="1:11" x14ac:dyDescent="0.2">
      <c r="A91" s="5"/>
      <c r="B91" s="5"/>
      <c r="C91" s="5"/>
      <c r="D91" s="5"/>
      <c r="E91" s="9"/>
      <c r="F91" s="5"/>
      <c r="G91" s="26"/>
      <c r="H91" s="5"/>
      <c r="I91" s="9"/>
      <c r="J91" s="5"/>
      <c r="K91" s="26"/>
    </row>
    <row r="92" spans="1:11" x14ac:dyDescent="0.2">
      <c r="A92" s="5"/>
      <c r="B92" s="5"/>
      <c r="C92" s="5"/>
      <c r="D92" s="5"/>
      <c r="E92" s="9"/>
      <c r="F92" s="5"/>
      <c r="G92" s="26"/>
      <c r="H92" s="5"/>
      <c r="I92" s="9"/>
      <c r="J92" s="5"/>
      <c r="K92" s="26"/>
    </row>
    <row r="93" spans="1:11" x14ac:dyDescent="0.2">
      <c r="A93" s="5"/>
      <c r="B93" s="5"/>
      <c r="C93" s="5"/>
      <c r="D93" s="5"/>
      <c r="E93" s="9"/>
      <c r="F93" s="5"/>
      <c r="G93" s="26"/>
      <c r="H93" s="5"/>
      <c r="I93" s="9"/>
      <c r="J93" s="5"/>
      <c r="K93" s="26"/>
    </row>
    <row r="94" spans="1:11" x14ac:dyDescent="0.2">
      <c r="A94" s="5"/>
      <c r="B94" s="5"/>
      <c r="C94" s="5"/>
      <c r="D94" s="5"/>
      <c r="E94" s="9"/>
      <c r="F94" s="5"/>
      <c r="G94" s="26"/>
      <c r="H94" s="5"/>
      <c r="I94" s="9"/>
      <c r="J94" s="5"/>
      <c r="K94" s="26"/>
    </row>
    <row r="95" spans="1:11" x14ac:dyDescent="0.2">
      <c r="A95" s="5"/>
      <c r="B95" s="5"/>
      <c r="C95" s="5"/>
      <c r="D95" s="5"/>
      <c r="E95" s="9"/>
      <c r="F95" s="5"/>
      <c r="G95" s="26"/>
      <c r="H95" s="5"/>
      <c r="I95" s="9"/>
      <c r="J95" s="5"/>
      <c r="K95" s="26"/>
    </row>
    <row r="96" spans="1:11" x14ac:dyDescent="0.2">
      <c r="A96" s="5"/>
      <c r="B96" s="5"/>
      <c r="C96" s="5"/>
      <c r="D96" s="5"/>
      <c r="E96" s="9"/>
      <c r="F96" s="5"/>
      <c r="G96" s="26"/>
      <c r="H96" s="5"/>
      <c r="I96" s="9"/>
      <c r="J96" s="5"/>
      <c r="K96" s="26"/>
    </row>
    <row r="97" spans="1:11" x14ac:dyDescent="0.2">
      <c r="A97" s="5"/>
      <c r="B97" s="5"/>
      <c r="C97" s="5"/>
      <c r="D97" s="5"/>
      <c r="E97" s="9"/>
      <c r="F97" s="5"/>
      <c r="G97" s="26"/>
      <c r="H97" s="5"/>
      <c r="I97" s="9"/>
      <c r="J97" s="5"/>
      <c r="K97" s="26"/>
    </row>
    <row r="98" spans="1:11" x14ac:dyDescent="0.2">
      <c r="A98" s="5"/>
      <c r="B98" s="5"/>
      <c r="C98" s="5"/>
      <c r="D98" s="5"/>
      <c r="E98" s="9"/>
      <c r="F98" s="5"/>
      <c r="G98" s="26"/>
      <c r="H98" s="5"/>
      <c r="I98" s="9"/>
      <c r="J98" s="5"/>
      <c r="K98" s="26"/>
    </row>
    <row r="99" spans="1:11" x14ac:dyDescent="0.2">
      <c r="A99" s="5"/>
      <c r="B99" s="5"/>
      <c r="C99" s="5"/>
      <c r="D99" s="5"/>
      <c r="E99" s="9"/>
      <c r="F99" s="5"/>
      <c r="G99" s="26"/>
      <c r="H99" s="5"/>
      <c r="I99" s="9"/>
      <c r="J99" s="5"/>
      <c r="K99" s="26"/>
    </row>
    <row r="100" spans="1:11" x14ac:dyDescent="0.2">
      <c r="A100" s="5"/>
      <c r="B100" s="5"/>
      <c r="C100" s="5"/>
      <c r="D100" s="5"/>
      <c r="E100" s="9"/>
      <c r="F100" s="5"/>
      <c r="G100" s="26"/>
      <c r="H100" s="5"/>
      <c r="I100" s="9"/>
      <c r="J100" s="5"/>
      <c r="K100" s="26"/>
    </row>
    <row r="101" spans="1:11" x14ac:dyDescent="0.2">
      <c r="A101" s="5"/>
      <c r="B101" s="5"/>
      <c r="C101" s="5"/>
      <c r="D101" s="5"/>
      <c r="E101" s="9"/>
      <c r="F101" s="5"/>
      <c r="G101" s="26"/>
      <c r="H101" s="5"/>
      <c r="I101" s="9"/>
      <c r="J101" s="5"/>
      <c r="K101" s="26"/>
    </row>
    <row r="102" spans="1:11" x14ac:dyDescent="0.2">
      <c r="A102" s="5"/>
      <c r="B102" s="5"/>
      <c r="C102" s="5"/>
      <c r="D102" s="5"/>
      <c r="E102" s="9"/>
      <c r="F102" s="5"/>
      <c r="G102" s="26"/>
      <c r="H102" s="5"/>
      <c r="I102" s="9"/>
      <c r="J102" s="5"/>
      <c r="K102" s="26"/>
    </row>
    <row r="103" spans="1:11" x14ac:dyDescent="0.2">
      <c r="A103" s="5"/>
      <c r="B103" s="5"/>
      <c r="C103" s="5"/>
      <c r="D103" s="5"/>
      <c r="E103" s="9"/>
      <c r="F103" s="5"/>
      <c r="G103" s="26"/>
      <c r="H103" s="5"/>
      <c r="I103" s="9"/>
      <c r="J103" s="5"/>
      <c r="K103" s="26"/>
    </row>
    <row r="104" spans="1:11" x14ac:dyDescent="0.2">
      <c r="A104" s="5"/>
      <c r="B104" s="5"/>
      <c r="C104" s="5"/>
      <c r="D104" s="5"/>
      <c r="E104" s="9"/>
      <c r="F104" s="5"/>
      <c r="G104" s="26"/>
      <c r="H104" s="5"/>
      <c r="I104" s="9"/>
      <c r="J104" s="5"/>
      <c r="K104" s="26"/>
    </row>
    <row r="105" spans="1:11" x14ac:dyDescent="0.2">
      <c r="A105" s="5"/>
      <c r="B105" s="5"/>
      <c r="C105" s="5"/>
      <c r="D105" s="5"/>
      <c r="E105" s="9"/>
      <c r="F105" s="5"/>
      <c r="G105" s="26"/>
      <c r="H105" s="5"/>
      <c r="I105" s="9"/>
      <c r="J105" s="5"/>
      <c r="K105" s="26"/>
    </row>
    <row r="106" spans="1:11" x14ac:dyDescent="0.2">
      <c r="A106" s="5"/>
      <c r="B106" s="5"/>
      <c r="C106" s="5"/>
      <c r="D106" s="5"/>
      <c r="E106" s="9"/>
      <c r="F106" s="5"/>
      <c r="G106" s="26"/>
      <c r="H106" s="5"/>
      <c r="I106" s="9"/>
      <c r="J106" s="5"/>
      <c r="K106" s="26"/>
    </row>
    <row r="107" spans="1:11" x14ac:dyDescent="0.2">
      <c r="A107" s="5"/>
      <c r="B107" s="5"/>
      <c r="C107" s="5"/>
      <c r="D107" s="5"/>
      <c r="E107" s="9"/>
      <c r="F107" s="5"/>
      <c r="G107" s="26"/>
      <c r="H107" s="5"/>
      <c r="I107" s="9"/>
      <c r="J107" s="5"/>
      <c r="K107" s="26"/>
    </row>
    <row r="108" spans="1:11" x14ac:dyDescent="0.2">
      <c r="A108" s="5"/>
      <c r="B108" s="5"/>
      <c r="C108" s="5"/>
      <c r="D108" s="5"/>
      <c r="E108" s="9"/>
      <c r="F108" s="5"/>
      <c r="G108" s="26"/>
      <c r="H108" s="5"/>
      <c r="I108" s="9"/>
      <c r="J108" s="5"/>
      <c r="K108" s="26"/>
    </row>
    <row r="109" spans="1:11" x14ac:dyDescent="0.2">
      <c r="A109" s="5"/>
      <c r="B109" s="5"/>
      <c r="C109" s="5"/>
      <c r="D109" s="5"/>
      <c r="E109" s="9"/>
      <c r="F109" s="5"/>
      <c r="G109" s="26"/>
      <c r="H109" s="5"/>
      <c r="I109" s="9"/>
      <c r="J109" s="5"/>
      <c r="K109" s="26"/>
    </row>
    <row r="110" spans="1:11" x14ac:dyDescent="0.2">
      <c r="A110" s="5"/>
      <c r="B110" s="5"/>
      <c r="C110" s="5"/>
      <c r="D110" s="5"/>
      <c r="E110" s="9"/>
      <c r="F110" s="5"/>
      <c r="G110" s="26"/>
      <c r="H110" s="5"/>
      <c r="I110" s="9"/>
      <c r="J110" s="5"/>
      <c r="K110" s="26"/>
    </row>
    <row r="111" spans="1:11" x14ac:dyDescent="0.2">
      <c r="A111" s="5"/>
      <c r="B111" s="5"/>
      <c r="C111" s="5"/>
      <c r="D111" s="5"/>
      <c r="E111" s="9"/>
      <c r="F111" s="5"/>
      <c r="G111" s="26"/>
      <c r="H111" s="5"/>
      <c r="I111" s="9"/>
      <c r="J111" s="5"/>
      <c r="K111" s="26"/>
    </row>
    <row r="112" spans="1:11" x14ac:dyDescent="0.2">
      <c r="A112" s="5"/>
      <c r="B112" s="5"/>
      <c r="C112" s="5"/>
      <c r="D112" s="5"/>
      <c r="E112" s="9"/>
      <c r="F112" s="5"/>
      <c r="G112" s="26"/>
      <c r="H112" s="5"/>
      <c r="I112" s="9"/>
      <c r="J112" s="5"/>
      <c r="K112" s="26"/>
    </row>
    <row r="113" spans="1:11" x14ac:dyDescent="0.2">
      <c r="A113" s="5"/>
      <c r="B113" s="5"/>
      <c r="C113" s="5"/>
      <c r="D113" s="5"/>
      <c r="E113" s="9"/>
      <c r="F113" s="5"/>
      <c r="G113" s="26"/>
      <c r="H113" s="5"/>
      <c r="I113" s="9"/>
      <c r="J113" s="5"/>
      <c r="K113" s="26"/>
    </row>
    <row r="114" spans="1:11" x14ac:dyDescent="0.2">
      <c r="A114" s="5"/>
      <c r="B114" s="5"/>
      <c r="C114" s="5"/>
      <c r="D114" s="5"/>
      <c r="E114" s="9"/>
      <c r="F114" s="5"/>
      <c r="G114" s="26"/>
      <c r="H114" s="5"/>
      <c r="I114" s="9"/>
      <c r="J114" s="5"/>
      <c r="K114" s="26"/>
    </row>
    <row r="115" spans="1:11" x14ac:dyDescent="0.2">
      <c r="A115" s="5"/>
      <c r="B115" s="5"/>
      <c r="C115" s="5"/>
      <c r="D115" s="5"/>
      <c r="E115" s="9"/>
      <c r="F115" s="5"/>
      <c r="G115" s="26"/>
      <c r="H115" s="5"/>
      <c r="I115" s="9"/>
      <c r="J115" s="5"/>
      <c r="K115" s="26"/>
    </row>
    <row r="116" spans="1:11" x14ac:dyDescent="0.2">
      <c r="A116" s="5"/>
      <c r="B116" s="5"/>
      <c r="C116" s="5"/>
      <c r="D116" s="5"/>
      <c r="E116" s="9"/>
      <c r="F116" s="5"/>
      <c r="G116" s="26"/>
      <c r="H116" s="5"/>
      <c r="I116" s="9"/>
      <c r="J116" s="5"/>
      <c r="K116" s="26"/>
    </row>
    <row r="117" spans="1:11" x14ac:dyDescent="0.2">
      <c r="A117" s="5"/>
      <c r="B117" s="5"/>
      <c r="C117" s="5"/>
      <c r="D117" s="5"/>
      <c r="E117" s="9"/>
      <c r="F117" s="5"/>
      <c r="G117" s="26"/>
      <c r="H117" s="5"/>
      <c r="I117" s="9"/>
      <c r="J117" s="5"/>
      <c r="K117" s="26"/>
    </row>
    <row r="118" spans="1:11" x14ac:dyDescent="0.2">
      <c r="A118" s="5"/>
      <c r="B118" s="5"/>
      <c r="C118" s="5"/>
      <c r="D118" s="5"/>
      <c r="E118" s="9"/>
      <c r="F118" s="5"/>
      <c r="G118" s="26"/>
      <c r="H118" s="5"/>
      <c r="I118" s="9"/>
      <c r="J118" s="5"/>
      <c r="K118" s="26"/>
    </row>
    <row r="119" spans="1:11" x14ac:dyDescent="0.2">
      <c r="A119" s="5"/>
      <c r="B119" s="5"/>
      <c r="C119" s="5"/>
      <c r="D119" s="5"/>
      <c r="E119" s="9"/>
      <c r="F119" s="5"/>
      <c r="G119" s="26"/>
      <c r="H119" s="5"/>
      <c r="I119" s="9"/>
      <c r="J119" s="5"/>
      <c r="K119" s="26"/>
    </row>
    <row r="120" spans="1:11" s="5" customFormat="1" x14ac:dyDescent="0.2">
      <c r="E120" s="9"/>
      <c r="G120" s="26"/>
      <c r="I120" s="9"/>
      <c r="K120" s="26"/>
    </row>
    <row r="121" spans="1:11" s="5" customFormat="1" x14ac:dyDescent="0.2">
      <c r="E121" s="9"/>
      <c r="G121" s="26"/>
      <c r="I121" s="9"/>
      <c r="K121" s="26"/>
    </row>
    <row r="122" spans="1:11" s="5" customFormat="1" x14ac:dyDescent="0.2">
      <c r="E122" s="9"/>
      <c r="G122" s="26"/>
      <c r="I122" s="9"/>
      <c r="K122" s="26"/>
    </row>
    <row r="123" spans="1:11" s="5" customFormat="1" x14ac:dyDescent="0.2">
      <c r="E123" s="9"/>
      <c r="G123" s="26"/>
      <c r="I123" s="9"/>
      <c r="K123" s="26"/>
    </row>
    <row r="124" spans="1:11" s="5" customFormat="1" x14ac:dyDescent="0.2">
      <c r="E124" s="9"/>
      <c r="G124" s="26"/>
      <c r="I124" s="9"/>
      <c r="K124" s="26"/>
    </row>
    <row r="125" spans="1:11" s="5" customFormat="1" x14ac:dyDescent="0.2">
      <c r="E125" s="9"/>
      <c r="G125" s="26"/>
      <c r="I125" s="9"/>
      <c r="K125" s="26"/>
    </row>
    <row r="126" spans="1:11" s="5" customFormat="1" x14ac:dyDescent="0.2">
      <c r="E126" s="9"/>
      <c r="G126" s="26"/>
      <c r="I126" s="9"/>
      <c r="K126" s="26"/>
    </row>
    <row r="127" spans="1:11" s="5" customFormat="1" x14ac:dyDescent="0.2">
      <c r="E127" s="9"/>
      <c r="G127" s="26"/>
      <c r="I127" s="9"/>
      <c r="K127" s="26"/>
    </row>
    <row r="128" spans="1:11" s="5" customFormat="1" x14ac:dyDescent="0.2">
      <c r="E128" s="9"/>
      <c r="G128" s="26"/>
      <c r="I128" s="9"/>
      <c r="K128" s="26"/>
    </row>
    <row r="129" spans="5:11" s="5" customFormat="1" x14ac:dyDescent="0.2">
      <c r="E129" s="9"/>
      <c r="G129" s="26"/>
      <c r="I129" s="9"/>
      <c r="K129" s="26"/>
    </row>
    <row r="130" spans="5:11" s="5" customFormat="1" x14ac:dyDescent="0.2">
      <c r="E130" s="9"/>
      <c r="G130" s="26"/>
      <c r="I130" s="9"/>
      <c r="K130" s="26"/>
    </row>
    <row r="131" spans="5:11" s="5" customFormat="1" x14ac:dyDescent="0.2">
      <c r="E131" s="9"/>
      <c r="G131" s="26"/>
      <c r="I131" s="9"/>
      <c r="K131" s="26"/>
    </row>
  </sheetData>
  <sheetProtection selectLockedCells="1" selectUnlockedCells="1"/>
  <mergeCells count="7">
    <mergeCell ref="L3:L67"/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55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1"/>
  <sheetViews>
    <sheetView view="pageBreakPreview" zoomScale="90" zoomScaleNormal="100" zoomScaleSheetLayoutView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L3" sqref="L3:L67"/>
    </sheetView>
  </sheetViews>
  <sheetFormatPr defaultRowHeight="12.75" x14ac:dyDescent="0.2"/>
  <cols>
    <col min="1" max="1" width="5.7109375" style="2" customWidth="1"/>
    <col min="2" max="2" width="31" style="2" customWidth="1"/>
    <col min="3" max="3" width="12" style="2" customWidth="1"/>
    <col min="4" max="4" width="10" style="2" customWidth="1"/>
    <col min="5" max="5" width="9.5703125" style="3" customWidth="1"/>
    <col min="6" max="6" width="11.85546875" style="2" customWidth="1"/>
    <col min="7" max="7" width="11.7109375" style="4" customWidth="1"/>
    <col min="8" max="8" width="9.7109375" style="2" customWidth="1"/>
    <col min="9" max="9" width="9.85546875" style="3" customWidth="1"/>
    <col min="10" max="10" width="9.7109375" style="2" customWidth="1"/>
    <col min="11" max="11" width="15.140625" style="4" customWidth="1"/>
    <col min="12" max="12" width="7" style="5" customWidth="1"/>
    <col min="13" max="223" width="9.140625" style="5" customWidth="1"/>
    <col min="224" max="224" width="9.140625" style="2" customWidth="1"/>
    <col min="225" max="16384" width="9.140625" style="2"/>
  </cols>
  <sheetData>
    <row r="1" spans="1:256" s="19" customFormat="1" ht="20.65" customHeight="1" x14ac:dyDescent="0.25">
      <c r="A1" s="8" t="s">
        <v>102</v>
      </c>
      <c r="C1" s="34" t="s">
        <v>103</v>
      </c>
      <c r="D1" s="27"/>
      <c r="E1" s="28"/>
      <c r="F1" s="27"/>
      <c r="G1" s="28"/>
      <c r="I1" s="28"/>
      <c r="J1" s="27"/>
      <c r="K1" s="27"/>
    </row>
    <row r="2" spans="1:256" s="21" customFormat="1" ht="15.75" customHeight="1" x14ac:dyDescent="0.25">
      <c r="A2" s="8"/>
      <c r="B2" s="19"/>
      <c r="C2" s="103" t="str">
        <f>T1M!C2</f>
        <v>DATA FOR THE YEAR ENDED JUNE 2021</v>
      </c>
      <c r="D2" s="102"/>
      <c r="E2" s="102"/>
      <c r="F2" s="102"/>
      <c r="G2" s="102"/>
      <c r="H2" s="102"/>
      <c r="J2" s="87" t="s">
        <v>104</v>
      </c>
      <c r="K2" s="102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</row>
    <row r="3" spans="1:256" s="21" customFormat="1" ht="14.25" customHeight="1" x14ac:dyDescent="0.2">
      <c r="A3" s="163" t="s">
        <v>4</v>
      </c>
      <c r="B3" s="163" t="s">
        <v>5</v>
      </c>
      <c r="C3" s="164" t="s">
        <v>105</v>
      </c>
      <c r="D3" s="164"/>
      <c r="E3" s="164"/>
      <c r="F3" s="164"/>
      <c r="G3" s="164"/>
      <c r="H3" s="164" t="s">
        <v>106</v>
      </c>
      <c r="I3" s="164"/>
      <c r="J3" s="164"/>
      <c r="K3" s="164"/>
      <c r="L3" s="146" t="s">
        <v>107</v>
      </c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</row>
    <row r="4" spans="1:256" s="21" customFormat="1" x14ac:dyDescent="0.2">
      <c r="A4" s="163"/>
      <c r="B4" s="163"/>
      <c r="C4" s="84" t="str">
        <f>AsOn!A1</f>
        <v>AS ON 31ST MAR'21</v>
      </c>
      <c r="D4" s="84" t="str">
        <f>AsOn!B1</f>
        <v>AS ON 30TH JUNE'20</v>
      </c>
      <c r="E4" s="84" t="str">
        <f>AsOn!C1</f>
        <v>AS ON 30TH JUNE'21</v>
      </c>
      <c r="F4" s="163" t="str">
        <f>"GROWTH DURING THE YEAR " &amp;AsOn!D1</f>
        <v>GROWTH DURING THE YEAR 2021-22</v>
      </c>
      <c r="G4" s="163"/>
      <c r="H4" s="84" t="str">
        <f>AsOn!A1</f>
        <v>AS ON 31ST MAR'21</v>
      </c>
      <c r="I4" s="84" t="str">
        <f>AsOn!B1</f>
        <v>AS ON 30TH JUNE'20</v>
      </c>
      <c r="J4" s="84" t="str">
        <f>AsOn!C1</f>
        <v>AS ON 30TH JUNE'21</v>
      </c>
      <c r="K4" s="84" t="str">
        <f>"GROWTH DURING THE YEAR " &amp;AsOn!D1</f>
        <v>GROWTH DURING THE YEAR 2021-22</v>
      </c>
      <c r="L4" s="146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</row>
    <row r="5" spans="1:256" s="19" customFormat="1" ht="12" customHeight="1" x14ac:dyDescent="0.2">
      <c r="A5" s="100"/>
      <c r="B5" s="100"/>
      <c r="C5" s="136" t="str">
        <f>RIGHT(C4,7)</f>
        <v xml:space="preserve"> MAR'21</v>
      </c>
      <c r="D5" s="136" t="str">
        <f t="shared" ref="D5:E5" si="0">RIGHT(D4,7)</f>
        <v>JUNE'20</v>
      </c>
      <c r="E5" s="136" t="str">
        <f t="shared" si="0"/>
        <v>JUNE'21</v>
      </c>
      <c r="F5" s="22" t="s">
        <v>90</v>
      </c>
      <c r="G5" s="22" t="s">
        <v>84</v>
      </c>
      <c r="H5" s="136" t="str">
        <f>RIGHT(H4,7)</f>
        <v xml:space="preserve"> MAR'21</v>
      </c>
      <c r="I5" s="136" t="str">
        <f t="shared" ref="I5:J5" si="1">RIGHT(I4,7)</f>
        <v>JUNE'20</v>
      </c>
      <c r="J5" s="136" t="str">
        <f t="shared" si="1"/>
        <v>JUNE'21</v>
      </c>
      <c r="K5" s="22" t="s">
        <v>90</v>
      </c>
      <c r="L5" s="146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</row>
    <row r="6" spans="1:256" ht="12.75" customHeight="1" x14ac:dyDescent="0.2">
      <c r="A6" s="105">
        <v>1</v>
      </c>
      <c r="B6" s="108" t="s">
        <v>13</v>
      </c>
      <c r="C6" s="112">
        <v>0</v>
      </c>
      <c r="D6" s="112">
        <v>0</v>
      </c>
      <c r="E6" s="112">
        <v>0</v>
      </c>
      <c r="F6" s="112">
        <v>0</v>
      </c>
      <c r="G6" s="117">
        <v>0</v>
      </c>
      <c r="H6" s="112">
        <f>IFERROR((T1G!C6)/(t1a!H6)%,0)</f>
        <v>0</v>
      </c>
      <c r="I6" s="112">
        <f>IFERROR((T1G!D6)/(t1a!I6)%,0)</f>
        <v>0</v>
      </c>
      <c r="J6" s="112">
        <f>IFERROR((T1G!E6)/(t1a!J6)%,0)</f>
        <v>0</v>
      </c>
      <c r="K6" s="112">
        <f t="shared" ref="K6:K32" si="2">+(J6-H6)</f>
        <v>0</v>
      </c>
      <c r="L6" s="146"/>
    </row>
    <row r="7" spans="1:256" ht="12" customHeight="1" x14ac:dyDescent="0.2">
      <c r="A7" s="105">
        <v>2</v>
      </c>
      <c r="B7" s="108" t="s">
        <v>14</v>
      </c>
      <c r="C7" s="112">
        <v>0</v>
      </c>
      <c r="D7" s="112">
        <v>0</v>
      </c>
      <c r="E7" s="112">
        <v>0</v>
      </c>
      <c r="F7" s="112">
        <v>0</v>
      </c>
      <c r="G7" s="117">
        <v>0</v>
      </c>
      <c r="H7" s="112">
        <f>IFERROR((T1G!C7)/(t1a!H7)%,0)</f>
        <v>0</v>
      </c>
      <c r="I7" s="112">
        <f>IFERROR((T1G!D7)/(t1a!I7)%,0)</f>
        <v>0</v>
      </c>
      <c r="J7" s="112">
        <f>IFERROR((T1G!E7)/(t1a!J7)%,0)</f>
        <v>0</v>
      </c>
      <c r="K7" s="112">
        <f t="shared" si="2"/>
        <v>0</v>
      </c>
      <c r="L7" s="146"/>
    </row>
    <row r="8" spans="1:256" ht="13.5" x14ac:dyDescent="0.2">
      <c r="A8" s="105">
        <v>3</v>
      </c>
      <c r="B8" s="108" t="s">
        <v>15</v>
      </c>
      <c r="C8" s="112">
        <v>0</v>
      </c>
      <c r="D8" s="112">
        <v>202.86</v>
      </c>
      <c r="E8" s="112">
        <v>0</v>
      </c>
      <c r="F8" s="112">
        <v>0</v>
      </c>
      <c r="G8" s="117">
        <v>0</v>
      </c>
      <c r="H8" s="112">
        <f>IFERROR((T1G!C8)/(t1a!H8)%,0)</f>
        <v>9.0921327726239518</v>
      </c>
      <c r="I8" s="112">
        <f>IFERROR((T1G!D8)/(t1a!I8)%,0)</f>
        <v>9.8027410728884554</v>
      </c>
      <c r="J8" s="112">
        <f>IFERROR((T1G!E8)/(t1a!J8)%,0)</f>
        <v>8.706205411226275</v>
      </c>
      <c r="K8" s="112">
        <f t="shared" si="2"/>
        <v>-0.3859273613976768</v>
      </c>
      <c r="L8" s="146"/>
    </row>
    <row r="9" spans="1:256" ht="13.5" x14ac:dyDescent="0.2">
      <c r="A9" s="105">
        <v>4</v>
      </c>
      <c r="B9" s="108" t="s">
        <v>16</v>
      </c>
      <c r="C9" s="112">
        <v>0</v>
      </c>
      <c r="D9" s="112">
        <v>0</v>
      </c>
      <c r="E9" s="112">
        <v>0</v>
      </c>
      <c r="F9" s="112">
        <v>0</v>
      </c>
      <c r="G9" s="117">
        <v>0</v>
      </c>
      <c r="H9" s="112">
        <f>IFERROR((T1G!C9)/(t1a!H9)%,0)</f>
        <v>8.1252830534806275</v>
      </c>
      <c r="I9" s="112">
        <f>IFERROR((T1G!D9)/(t1a!I9)%,0)</f>
        <v>7.5776903078455664</v>
      </c>
      <c r="J9" s="112">
        <f>IFERROR((T1G!E9)/(t1a!J9)%,0)</f>
        <v>7.5862659001653148</v>
      </c>
      <c r="K9" s="112">
        <f t="shared" si="2"/>
        <v>-0.53901715331531275</v>
      </c>
      <c r="L9" s="146"/>
    </row>
    <row r="10" spans="1:256" ht="13.5" x14ac:dyDescent="0.2">
      <c r="A10" s="105">
        <v>5</v>
      </c>
      <c r="B10" s="108" t="s">
        <v>17</v>
      </c>
      <c r="C10" s="112">
        <v>0</v>
      </c>
      <c r="D10" s="112">
        <v>0</v>
      </c>
      <c r="E10" s="112">
        <v>0</v>
      </c>
      <c r="F10" s="112">
        <v>0</v>
      </c>
      <c r="G10" s="117">
        <v>0</v>
      </c>
      <c r="H10" s="112">
        <f>IFERROR((T1G!C10)/(t1a!H10)%,0)</f>
        <v>11.578530368672141</v>
      </c>
      <c r="I10" s="112">
        <f>IFERROR((T1G!D10)/(t1a!I10)%,0)</f>
        <v>12.814149614082314</v>
      </c>
      <c r="J10" s="112">
        <f>IFERROR((T1G!E10)/(t1a!J10)%,0)</f>
        <v>12.164473684210526</v>
      </c>
      <c r="K10" s="112">
        <f t="shared" si="2"/>
        <v>0.58594331553838508</v>
      </c>
      <c r="L10" s="146"/>
    </row>
    <row r="11" spans="1:256" ht="13.5" x14ac:dyDescent="0.2">
      <c r="A11" s="105">
        <v>6</v>
      </c>
      <c r="B11" s="108" t="s">
        <v>18</v>
      </c>
      <c r="C11" s="112">
        <v>0</v>
      </c>
      <c r="D11" s="112">
        <v>3.91</v>
      </c>
      <c r="E11" s="112">
        <v>0</v>
      </c>
      <c r="F11" s="112">
        <v>0</v>
      </c>
      <c r="G11" s="117">
        <v>0</v>
      </c>
      <c r="H11" s="112">
        <f>IFERROR((T1G!C11)/(t1a!H11)%,0)</f>
        <v>11.246130100015167</v>
      </c>
      <c r="I11" s="112">
        <f>IFERROR((T1G!D11)/(t1a!I11)%,0)</f>
        <v>6.4124188221510741</v>
      </c>
      <c r="J11" s="112">
        <f>IFERROR((T1G!E11)/(t1a!J11)%,0)</f>
        <v>23.362217202198316</v>
      </c>
      <c r="K11" s="112">
        <f t="shared" si="2"/>
        <v>12.116087102183149</v>
      </c>
      <c r="L11" s="146"/>
    </row>
    <row r="12" spans="1:256" ht="13.5" x14ac:dyDescent="0.2">
      <c r="A12" s="105">
        <v>7</v>
      </c>
      <c r="B12" s="108" t="s">
        <v>19</v>
      </c>
      <c r="C12" s="112">
        <v>0</v>
      </c>
      <c r="D12" s="112">
        <v>36.42</v>
      </c>
      <c r="E12" s="112">
        <v>0</v>
      </c>
      <c r="F12" s="112">
        <v>0</v>
      </c>
      <c r="G12" s="117">
        <v>0</v>
      </c>
      <c r="H12" s="112">
        <f>IFERROR((T1G!C12)/(t1a!H12)%,0)</f>
        <v>14.670430996787012</v>
      </c>
      <c r="I12" s="112">
        <f>IFERROR((T1G!D12)/(t1a!I12)%,0)</f>
        <v>12.262734947215966</v>
      </c>
      <c r="J12" s="112">
        <f>IFERROR((T1G!E12)/(t1a!J12)%,0)</f>
        <v>14.296521707503366</v>
      </c>
      <c r="K12" s="112">
        <f t="shared" si="2"/>
        <v>-0.37390928928364531</v>
      </c>
      <c r="L12" s="146"/>
    </row>
    <row r="13" spans="1:256" ht="13.5" x14ac:dyDescent="0.2">
      <c r="A13" s="105">
        <v>8</v>
      </c>
      <c r="B13" s="108" t="s">
        <v>20</v>
      </c>
      <c r="C13" s="112">
        <v>0</v>
      </c>
      <c r="D13" s="112">
        <v>0</v>
      </c>
      <c r="E13" s="112">
        <v>0</v>
      </c>
      <c r="F13" s="112">
        <v>0</v>
      </c>
      <c r="G13" s="117">
        <v>0</v>
      </c>
      <c r="H13" s="112">
        <f>IFERROR((T1G!C13)/(t1a!H13)%,0)</f>
        <v>0</v>
      </c>
      <c r="I13" s="112">
        <f>IFERROR((T1G!D13)/(t1a!I13)%,0)</f>
        <v>0</v>
      </c>
      <c r="J13" s="112">
        <f>IFERROR((T1G!E13)/(t1a!J13)%,0)</f>
        <v>0</v>
      </c>
      <c r="K13" s="112">
        <f t="shared" si="2"/>
        <v>0</v>
      </c>
      <c r="L13" s="146"/>
    </row>
    <row r="14" spans="1:256" ht="13.5" x14ac:dyDescent="0.2">
      <c r="A14" s="105">
        <v>9</v>
      </c>
      <c r="B14" s="108" t="s">
        <v>21</v>
      </c>
      <c r="C14" s="112">
        <v>0</v>
      </c>
      <c r="D14" s="112">
        <v>0</v>
      </c>
      <c r="E14" s="112">
        <v>0</v>
      </c>
      <c r="F14" s="112">
        <v>0</v>
      </c>
      <c r="G14" s="117">
        <v>0</v>
      </c>
      <c r="H14" s="112">
        <f>IFERROR((T1G!C14)/(t1a!H14)%,0)</f>
        <v>0</v>
      </c>
      <c r="I14" s="112">
        <f>IFERROR((T1G!D14)/(t1a!I14)%,0)</f>
        <v>0</v>
      </c>
      <c r="J14" s="112">
        <f>IFERROR((T1G!E14)/(t1a!J14)%,0)</f>
        <v>0</v>
      </c>
      <c r="K14" s="112">
        <f t="shared" si="2"/>
        <v>0</v>
      </c>
      <c r="L14" s="146"/>
    </row>
    <row r="15" spans="1:256" ht="13.5" x14ac:dyDescent="0.2">
      <c r="A15" s="105">
        <v>10</v>
      </c>
      <c r="B15" s="108" t="s">
        <v>22</v>
      </c>
      <c r="C15" s="112">
        <v>0</v>
      </c>
      <c r="D15" s="112">
        <v>9</v>
      </c>
      <c r="E15" s="112">
        <v>0</v>
      </c>
      <c r="F15" s="112">
        <v>0</v>
      </c>
      <c r="G15" s="117">
        <v>0</v>
      </c>
      <c r="H15" s="112">
        <f>IFERROR((T1G!C15)/(t1a!H15)%,0)</f>
        <v>12.371825647906446</v>
      </c>
      <c r="I15" s="112">
        <f>IFERROR((T1G!D15)/(t1a!I15)%,0)</f>
        <v>9.9015294142533783</v>
      </c>
      <c r="J15" s="112">
        <f>IFERROR((T1G!E15)/(t1a!J15)%,0)</f>
        <v>12.11545673396804</v>
      </c>
      <c r="K15" s="112">
        <f t="shared" si="2"/>
        <v>-0.256368913938406</v>
      </c>
      <c r="L15" s="146"/>
    </row>
    <row r="16" spans="1:256" ht="13.5" x14ac:dyDescent="0.2">
      <c r="A16" s="105">
        <v>11</v>
      </c>
      <c r="B16" s="108" t="s">
        <v>23</v>
      </c>
      <c r="C16" s="112">
        <v>0</v>
      </c>
      <c r="D16" s="112">
        <v>4.91</v>
      </c>
      <c r="E16" s="112">
        <v>0</v>
      </c>
      <c r="F16" s="112">
        <v>0</v>
      </c>
      <c r="G16" s="117">
        <v>0</v>
      </c>
      <c r="H16" s="112">
        <f>IFERROR((T1G!C16)/(t1a!H16)%,0)</f>
        <v>3.7932422160284975</v>
      </c>
      <c r="I16" s="112">
        <f>IFERROR((T1G!D16)/(t1a!I16)%,0)</f>
        <v>3.4766474533481362</v>
      </c>
      <c r="J16" s="112">
        <f>IFERROR((T1G!E16)/(t1a!J16)%,0)</f>
        <v>3.8319079739821733</v>
      </c>
      <c r="K16" s="112">
        <f t="shared" si="2"/>
        <v>3.8665757953675772E-2</v>
      </c>
      <c r="L16" s="146"/>
    </row>
    <row r="17" spans="1:256" ht="13.5" x14ac:dyDescent="0.2">
      <c r="A17" s="105">
        <v>12</v>
      </c>
      <c r="B17" s="108" t="s">
        <v>24</v>
      </c>
      <c r="C17" s="112">
        <v>0</v>
      </c>
      <c r="D17" s="112">
        <v>0</v>
      </c>
      <c r="E17" s="112">
        <v>0</v>
      </c>
      <c r="F17" s="112">
        <v>0</v>
      </c>
      <c r="G17" s="117">
        <v>0</v>
      </c>
      <c r="H17" s="112">
        <f>IFERROR((T1G!C17)/(t1a!H17)%,0)</f>
        <v>0</v>
      </c>
      <c r="I17" s="112">
        <f>IFERROR((T1G!D17)/(t1a!I17)%,0)</f>
        <v>0</v>
      </c>
      <c r="J17" s="112">
        <f>IFERROR((T1G!E17)/(t1a!J17)%,0)</f>
        <v>0</v>
      </c>
      <c r="K17" s="112">
        <f t="shared" si="2"/>
        <v>0</v>
      </c>
      <c r="L17" s="146"/>
    </row>
    <row r="18" spans="1:256" ht="13.5" x14ac:dyDescent="0.2">
      <c r="A18" s="105">
        <v>13</v>
      </c>
      <c r="B18" s="108" t="s">
        <v>25</v>
      </c>
      <c r="C18" s="112">
        <v>0</v>
      </c>
      <c r="D18" s="112">
        <v>0</v>
      </c>
      <c r="E18" s="112">
        <v>0</v>
      </c>
      <c r="F18" s="112">
        <v>0</v>
      </c>
      <c r="G18" s="117">
        <v>0</v>
      </c>
      <c r="H18" s="112">
        <f>IFERROR((T1G!C18)/(t1a!H18)%,0)</f>
        <v>3.2624814631735046</v>
      </c>
      <c r="I18" s="112">
        <f>IFERROR((T1G!D18)/(t1a!I18)%,0)</f>
        <v>2.604124104491842</v>
      </c>
      <c r="J18" s="112">
        <f>IFERROR((T1G!E18)/(t1a!J18)%,0)</f>
        <v>4.1295720261718332</v>
      </c>
      <c r="K18" s="112">
        <f t="shared" si="2"/>
        <v>0.86709056299832854</v>
      </c>
      <c r="L18" s="146"/>
    </row>
    <row r="19" spans="1:256" ht="13.5" x14ac:dyDescent="0.2">
      <c r="A19" s="105">
        <v>14</v>
      </c>
      <c r="B19" s="108" t="s">
        <v>26</v>
      </c>
      <c r="C19" s="112">
        <v>0</v>
      </c>
      <c r="D19" s="112">
        <v>25.39</v>
      </c>
      <c r="E19" s="112">
        <v>0</v>
      </c>
      <c r="F19" s="112">
        <v>0</v>
      </c>
      <c r="G19" s="117">
        <v>0</v>
      </c>
      <c r="H19" s="112">
        <f>IFERROR((T1G!C19)/(t1a!H19)%,0)</f>
        <v>8.0997642870552582</v>
      </c>
      <c r="I19" s="112">
        <f>IFERROR((T1G!D19)/(t1a!I19)%,0)</f>
        <v>9.5425371210670242</v>
      </c>
      <c r="J19" s="112">
        <f>IFERROR((T1G!E19)/(t1a!J19)%,0)</f>
        <v>5.9012561813943787</v>
      </c>
      <c r="K19" s="112">
        <f t="shared" si="2"/>
        <v>-2.1985081056608795</v>
      </c>
      <c r="L19" s="146"/>
    </row>
    <row r="20" spans="1:256" ht="13.5" x14ac:dyDescent="0.2">
      <c r="A20" s="105">
        <v>15</v>
      </c>
      <c r="B20" s="108" t="s">
        <v>27</v>
      </c>
      <c r="C20" s="112">
        <v>0</v>
      </c>
      <c r="D20" s="112">
        <v>0</v>
      </c>
      <c r="E20" s="112">
        <v>0</v>
      </c>
      <c r="F20" s="112">
        <v>0</v>
      </c>
      <c r="G20" s="117">
        <v>0</v>
      </c>
      <c r="H20" s="112">
        <f>IFERROR((T1G!C20)/(t1a!H20)%,0)</f>
        <v>0</v>
      </c>
      <c r="I20" s="112">
        <f>IFERROR((T1G!D20)/(t1a!I20)%,0)</f>
        <v>0</v>
      </c>
      <c r="J20" s="112">
        <f>IFERROR((T1G!E20)/(t1a!J20)%,0)</f>
        <v>0</v>
      </c>
      <c r="K20" s="112">
        <f t="shared" si="2"/>
        <v>0</v>
      </c>
      <c r="L20" s="146"/>
    </row>
    <row r="21" spans="1:256" ht="13.5" x14ac:dyDescent="0.2">
      <c r="A21" s="105">
        <v>16</v>
      </c>
      <c r="B21" s="108" t="s">
        <v>28</v>
      </c>
      <c r="C21" s="112">
        <v>0</v>
      </c>
      <c r="D21" s="112">
        <v>0</v>
      </c>
      <c r="E21" s="112">
        <v>0</v>
      </c>
      <c r="F21" s="112">
        <v>0</v>
      </c>
      <c r="G21" s="117">
        <v>0</v>
      </c>
      <c r="H21" s="112">
        <f>IFERROR((T1G!C21)/(t1a!H21)%,0)</f>
        <v>3.7229955912239201</v>
      </c>
      <c r="I21" s="112">
        <f>IFERROR((T1G!D21)/(t1a!I21)%,0)</f>
        <v>3.8629398277518923</v>
      </c>
      <c r="J21" s="112">
        <f>IFERROR((T1G!E21)/(t1a!J21)%,0)</f>
        <v>3.7945213190004341</v>
      </c>
      <c r="K21" s="112">
        <f t="shared" si="2"/>
        <v>7.1525727776514003E-2</v>
      </c>
      <c r="L21" s="146"/>
    </row>
    <row r="22" spans="1:256" ht="13.5" x14ac:dyDescent="0.2">
      <c r="A22" s="105">
        <v>17</v>
      </c>
      <c r="B22" s="108" t="s">
        <v>29</v>
      </c>
      <c r="C22" s="112">
        <v>0</v>
      </c>
      <c r="D22" s="112">
        <v>0</v>
      </c>
      <c r="E22" s="112">
        <v>0</v>
      </c>
      <c r="F22" s="112">
        <v>0</v>
      </c>
      <c r="G22" s="117">
        <v>0</v>
      </c>
      <c r="H22" s="112">
        <f>IFERROR((T1G!C22)/(t1a!H22)%,0)</f>
        <v>0</v>
      </c>
      <c r="I22" s="112">
        <f>IFERROR((T1G!D22)/(t1a!I22)%,0)</f>
        <v>0</v>
      </c>
      <c r="J22" s="112">
        <f>IFERROR((T1G!E22)/(t1a!J22)%,0)</f>
        <v>0</v>
      </c>
      <c r="K22" s="112">
        <f t="shared" si="2"/>
        <v>0</v>
      </c>
      <c r="L22" s="146"/>
    </row>
    <row r="23" spans="1:256" ht="13.5" x14ac:dyDescent="0.2">
      <c r="A23" s="105">
        <v>18</v>
      </c>
      <c r="B23" s="108" t="s">
        <v>30</v>
      </c>
      <c r="C23" s="112">
        <v>0</v>
      </c>
      <c r="D23" s="112">
        <v>53.05</v>
      </c>
      <c r="E23" s="112">
        <v>0</v>
      </c>
      <c r="F23" s="112">
        <v>0</v>
      </c>
      <c r="G23" s="117">
        <v>0</v>
      </c>
      <c r="H23" s="112">
        <f>IFERROR((T1G!C23)/(t1a!H23)%,0)</f>
        <v>6.0549112922033794</v>
      </c>
      <c r="I23" s="112">
        <f>IFERROR((T1G!D23)/(t1a!I23)%,0)</f>
        <v>7.8604651162790695</v>
      </c>
      <c r="J23" s="112">
        <f>IFERROR((T1G!E23)/(t1a!J23)%,0)</f>
        <v>6.3084128605134344</v>
      </c>
      <c r="K23" s="112">
        <f t="shared" si="2"/>
        <v>0.25350156831005499</v>
      </c>
      <c r="L23" s="146"/>
    </row>
    <row r="24" spans="1:256" ht="13.5" x14ac:dyDescent="0.2">
      <c r="A24" s="105">
        <v>19</v>
      </c>
      <c r="B24" s="108" t="s">
        <v>31</v>
      </c>
      <c r="C24" s="112">
        <v>0</v>
      </c>
      <c r="D24" s="112">
        <v>11.45</v>
      </c>
      <c r="E24" s="112">
        <v>0</v>
      </c>
      <c r="F24" s="112">
        <v>0</v>
      </c>
      <c r="G24" s="117">
        <v>0</v>
      </c>
      <c r="H24" s="112">
        <f>IFERROR((T1G!C24)/(t1a!H24)%,0)</f>
        <v>11.860655541872189</v>
      </c>
      <c r="I24" s="112">
        <f>IFERROR((T1G!D24)/(t1a!I24)%,0)</f>
        <v>4.371720006327851</v>
      </c>
      <c r="J24" s="112">
        <f>IFERROR((T1G!E24)/(t1a!J24)%,0)</f>
        <v>12.061947173507177</v>
      </c>
      <c r="K24" s="112">
        <f t="shared" si="2"/>
        <v>0.20129163163498731</v>
      </c>
      <c r="L24" s="146"/>
    </row>
    <row r="25" spans="1:256" ht="13.5" x14ac:dyDescent="0.2">
      <c r="A25" s="105">
        <v>20</v>
      </c>
      <c r="B25" s="108" t="s">
        <v>32</v>
      </c>
      <c r="C25" s="112">
        <v>0</v>
      </c>
      <c r="D25" s="112">
        <v>0</v>
      </c>
      <c r="E25" s="112">
        <v>0</v>
      </c>
      <c r="F25" s="112">
        <v>0</v>
      </c>
      <c r="G25" s="117">
        <v>0</v>
      </c>
      <c r="H25" s="112">
        <f>IFERROR((T1G!C25)/(t1a!H25)%,0)</f>
        <v>0</v>
      </c>
      <c r="I25" s="112">
        <f>IFERROR((T1G!D25)/(t1a!I25)%,0)</f>
        <v>0</v>
      </c>
      <c r="J25" s="112">
        <f>IFERROR((T1G!E25)/(t1a!J25)%,0)</f>
        <v>0</v>
      </c>
      <c r="K25" s="112">
        <f t="shared" si="2"/>
        <v>0</v>
      </c>
      <c r="L25" s="146"/>
    </row>
    <row r="26" spans="1:256" ht="13.5" x14ac:dyDescent="0.2">
      <c r="A26" s="105">
        <v>21</v>
      </c>
      <c r="B26" s="108" t="s">
        <v>33</v>
      </c>
      <c r="C26" s="112">
        <v>0</v>
      </c>
      <c r="D26" s="112">
        <v>0</v>
      </c>
      <c r="E26" s="112">
        <v>0</v>
      </c>
      <c r="F26" s="112">
        <v>0</v>
      </c>
      <c r="G26" s="117">
        <v>0</v>
      </c>
      <c r="H26" s="112">
        <f>IFERROR((T1G!C26)/(t1a!H26)%,0)</f>
        <v>0</v>
      </c>
      <c r="I26" s="112">
        <f>IFERROR((T1G!D26)/(t1a!I26)%,0)</f>
        <v>0</v>
      </c>
      <c r="J26" s="112">
        <f>IFERROR((T1G!E26)/(t1a!J26)%,0)</f>
        <v>0</v>
      </c>
      <c r="K26" s="112">
        <f t="shared" si="2"/>
        <v>0</v>
      </c>
      <c r="L26" s="146"/>
    </row>
    <row r="27" spans="1:256" s="19" customFormat="1" ht="13.5" x14ac:dyDescent="0.2">
      <c r="A27" s="15"/>
      <c r="B27" s="22" t="s">
        <v>34</v>
      </c>
      <c r="C27" s="35">
        <f>SUM(C6:C26)</f>
        <v>0</v>
      </c>
      <c r="D27" s="35">
        <f>SUM(D6:D26)</f>
        <v>346.99</v>
      </c>
      <c r="E27" s="35">
        <f>SUM(E6:E26)</f>
        <v>0</v>
      </c>
      <c r="F27" s="35">
        <f>+(E27-C27)</f>
        <v>0</v>
      </c>
      <c r="G27" s="36" t="str">
        <f>IF(C27=0,"",(E27-C27)/C27*100)</f>
        <v/>
      </c>
      <c r="H27" s="35">
        <f>IFERROR((T1G!C27)/(t1a!H27)%,0)</f>
        <v>7.1064774846613634</v>
      </c>
      <c r="I27" s="35">
        <f>IFERROR((T1G!D27)/(t1a!I27)%,0)</f>
        <v>6.5490893791370874</v>
      </c>
      <c r="J27" s="35">
        <f>IFERROR((T1G!E27)/(t1a!J27)%,0)</f>
        <v>6.9941430453722866</v>
      </c>
      <c r="K27" s="35">
        <f t="shared" si="2"/>
        <v>-0.11233443928907683</v>
      </c>
      <c r="L27" s="146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</row>
    <row r="28" spans="1:256" ht="13.5" x14ac:dyDescent="0.2">
      <c r="A28" s="105">
        <v>22</v>
      </c>
      <c r="B28" s="108" t="s">
        <v>35</v>
      </c>
      <c r="C28" s="112">
        <v>0</v>
      </c>
      <c r="D28" s="112">
        <v>6.13</v>
      </c>
      <c r="E28" s="112">
        <v>0</v>
      </c>
      <c r="F28" s="112">
        <v>0</v>
      </c>
      <c r="G28" s="117">
        <v>0</v>
      </c>
      <c r="H28" s="112">
        <f>IFERROR((T1G!C28)/(t1a!H28)%,0)</f>
        <v>6.3785208449820106</v>
      </c>
      <c r="I28" s="112">
        <f>IFERROR((T1G!D28)/(t1a!I28)%,0)</f>
        <v>6.2523596645849508</v>
      </c>
      <c r="J28" s="112">
        <f>IFERROR((T1G!E28)/(t1a!J28)%,0)</f>
        <v>8.7153903291922692</v>
      </c>
      <c r="K28" s="112">
        <f t="shared" si="2"/>
        <v>2.3368694842102586</v>
      </c>
      <c r="L28" s="146"/>
    </row>
    <row r="29" spans="1:256" ht="13.5" x14ac:dyDescent="0.2">
      <c r="A29" s="105">
        <v>23</v>
      </c>
      <c r="B29" s="108" t="s">
        <v>36</v>
      </c>
      <c r="C29" s="112">
        <v>0</v>
      </c>
      <c r="D29" s="112">
        <v>0</v>
      </c>
      <c r="E29" s="112">
        <v>0</v>
      </c>
      <c r="F29" s="112">
        <v>0</v>
      </c>
      <c r="G29" s="117">
        <v>0</v>
      </c>
      <c r="H29" s="112">
        <f>IFERROR((T1G!C29)/(t1a!H29)%,0)</f>
        <v>41.073781291172594</v>
      </c>
      <c r="I29" s="112">
        <f>IFERROR((T1G!D29)/(t1a!I29)%,0)</f>
        <v>59.794168096054889</v>
      </c>
      <c r="J29" s="112">
        <f>IFERROR((T1G!E29)/(t1a!J29)%,0)</f>
        <v>41.533798919488731</v>
      </c>
      <c r="K29" s="112">
        <f t="shared" si="2"/>
        <v>0.46001762831613746</v>
      </c>
      <c r="L29" s="146"/>
    </row>
    <row r="30" spans="1:256" ht="13.5" x14ac:dyDescent="0.2">
      <c r="A30" s="105">
        <v>24</v>
      </c>
      <c r="B30" s="108" t="s">
        <v>37</v>
      </c>
      <c r="C30" s="112">
        <v>0</v>
      </c>
      <c r="D30" s="112">
        <v>0</v>
      </c>
      <c r="E30" s="112">
        <v>0</v>
      </c>
      <c r="F30" s="112">
        <v>0</v>
      </c>
      <c r="G30" s="117">
        <v>0</v>
      </c>
      <c r="H30" s="112">
        <f>IFERROR((T1G!C30)/(t1a!H30)%,0)</f>
        <v>0</v>
      </c>
      <c r="I30" s="112">
        <f>IFERROR((T1G!D30)/(t1a!I30)%,0)</f>
        <v>0</v>
      </c>
      <c r="J30" s="112">
        <f>IFERROR((T1G!E30)/(t1a!J30)%,0)</f>
        <v>0</v>
      </c>
      <c r="K30" s="112">
        <f t="shared" si="2"/>
        <v>0</v>
      </c>
      <c r="L30" s="146"/>
    </row>
    <row r="31" spans="1:256" ht="13.5" x14ac:dyDescent="0.2">
      <c r="A31" s="105">
        <v>25</v>
      </c>
      <c r="B31" s="108" t="s">
        <v>38</v>
      </c>
      <c r="C31" s="112">
        <v>0</v>
      </c>
      <c r="D31" s="112">
        <v>0</v>
      </c>
      <c r="E31" s="112">
        <v>0</v>
      </c>
      <c r="F31" s="112">
        <v>0</v>
      </c>
      <c r="G31" s="117">
        <v>0</v>
      </c>
      <c r="H31" s="112">
        <f>IFERROR((T1G!C31)/(t1a!H31)%,0)</f>
        <v>20.646873025900188</v>
      </c>
      <c r="I31" s="112">
        <f>IFERROR((T1G!D31)/(t1a!I31)%,0)</f>
        <v>22.079881290960802</v>
      </c>
      <c r="J31" s="112">
        <f>IFERROR((T1G!E31)/(t1a!J31)%,0)</f>
        <v>20.787008441424746</v>
      </c>
      <c r="K31" s="112">
        <f t="shared" si="2"/>
        <v>0.14013541552455777</v>
      </c>
      <c r="L31" s="146"/>
    </row>
    <row r="32" spans="1:256" ht="13.5" x14ac:dyDescent="0.2">
      <c r="A32" s="105">
        <v>26</v>
      </c>
      <c r="B32" s="108" t="s">
        <v>39</v>
      </c>
      <c r="C32" s="112">
        <v>0</v>
      </c>
      <c r="D32" s="112">
        <v>0</v>
      </c>
      <c r="E32" s="112">
        <v>0</v>
      </c>
      <c r="F32" s="112">
        <v>0</v>
      </c>
      <c r="G32" s="117">
        <v>0</v>
      </c>
      <c r="H32" s="112">
        <f>IFERROR((T1G!C32)/(t1a!H32)%,0)</f>
        <v>5.913978494623656</v>
      </c>
      <c r="I32" s="112">
        <f>IFERROR((T1G!D32)/(t1a!I32)%,0)</f>
        <v>4.1126487011410546</v>
      </c>
      <c r="J32" s="112">
        <f>IFERROR((T1G!E32)/(t1a!J32)%,0)</f>
        <v>6.2913907284768209</v>
      </c>
      <c r="K32" s="112">
        <f t="shared" si="2"/>
        <v>0.37741223385316491</v>
      </c>
      <c r="L32" s="146"/>
    </row>
    <row r="33" spans="1:223" ht="13.5" x14ac:dyDescent="0.2">
      <c r="A33" s="105">
        <v>27</v>
      </c>
      <c r="B33" s="108" t="s">
        <v>40</v>
      </c>
      <c r="C33" s="112">
        <v>0</v>
      </c>
      <c r="D33" s="112">
        <v>0</v>
      </c>
      <c r="E33" s="112">
        <v>0</v>
      </c>
      <c r="F33" s="112">
        <v>0</v>
      </c>
      <c r="G33" s="117">
        <v>0</v>
      </c>
      <c r="H33" s="112">
        <f>IFERROR((T1G!C33)/(t1a!H33)%,0)</f>
        <v>5.3412587097404218</v>
      </c>
      <c r="I33" s="112">
        <f>IFERROR((T1G!D33)/(t1a!I33)%,0)</f>
        <v>6.2970626672474959</v>
      </c>
      <c r="J33" s="112">
        <f>IFERROR((T1G!E33)/(t1a!J33)%,0)</f>
        <v>4.4435890678724022</v>
      </c>
      <c r="K33" s="112">
        <f t="shared" ref="K33:K57" si="3">+(J33-H33)</f>
        <v>-0.89766964186801967</v>
      </c>
      <c r="L33" s="146"/>
    </row>
    <row r="34" spans="1:223" ht="13.5" x14ac:dyDescent="0.2">
      <c r="A34" s="105">
        <v>28</v>
      </c>
      <c r="B34" s="108" t="s">
        <v>41</v>
      </c>
      <c r="C34" s="112">
        <v>0</v>
      </c>
      <c r="D34" s="112">
        <v>0</v>
      </c>
      <c r="E34" s="112">
        <v>0</v>
      </c>
      <c r="F34" s="112">
        <v>0</v>
      </c>
      <c r="G34" s="117">
        <v>0</v>
      </c>
      <c r="H34" s="112">
        <f>IFERROR((T1G!C34)/(t1a!H34)%,0)</f>
        <v>3.5609643557503747</v>
      </c>
      <c r="I34" s="112">
        <f>IFERROR((T1G!D34)/(t1a!I34)%,0)</f>
        <v>5.931217467663136</v>
      </c>
      <c r="J34" s="112">
        <f>IFERROR((T1G!E34)/(t1a!J34)%,0)</f>
        <v>3.671765353799143</v>
      </c>
      <c r="K34" s="112">
        <f t="shared" si="3"/>
        <v>0.11080099804876831</v>
      </c>
      <c r="L34" s="146"/>
    </row>
    <row r="35" spans="1:223" ht="13.5" x14ac:dyDescent="0.2">
      <c r="A35" s="105">
        <v>29</v>
      </c>
      <c r="B35" s="108" t="s">
        <v>42</v>
      </c>
      <c r="C35" s="112">
        <v>0</v>
      </c>
      <c r="D35" s="112">
        <v>0.33</v>
      </c>
      <c r="E35" s="112">
        <v>0</v>
      </c>
      <c r="F35" s="112">
        <v>0</v>
      </c>
      <c r="G35" s="117">
        <v>0</v>
      </c>
      <c r="H35" s="112">
        <f>IFERROR((T1G!C35)/(t1a!H35)%,0)</f>
        <v>10.520505005022342</v>
      </c>
      <c r="I35" s="112">
        <f>IFERROR((T1G!D35)/(t1a!I35)%,0)</f>
        <v>11.538963216934372</v>
      </c>
      <c r="J35" s="112">
        <f>IFERROR((T1G!E35)/(t1a!J35)%,0)</f>
        <v>11.516488163022117</v>
      </c>
      <c r="K35" s="112">
        <f t="shared" si="3"/>
        <v>0.99598315799977577</v>
      </c>
      <c r="L35" s="146"/>
    </row>
    <row r="36" spans="1:223" ht="13.5" x14ac:dyDescent="0.2">
      <c r="A36" s="105">
        <v>30</v>
      </c>
      <c r="B36" s="108" t="s">
        <v>43</v>
      </c>
      <c r="C36" s="112">
        <v>0</v>
      </c>
      <c r="D36" s="112">
        <v>0</v>
      </c>
      <c r="E36" s="112">
        <v>0</v>
      </c>
      <c r="F36" s="112">
        <v>0</v>
      </c>
      <c r="G36" s="117">
        <v>0</v>
      </c>
      <c r="H36" s="112">
        <f>IFERROR((T1G!C36)/(t1a!H36)%,0)</f>
        <v>12.265512265512266</v>
      </c>
      <c r="I36" s="112">
        <f>IFERROR((T1G!D36)/(t1a!I36)%,0)</f>
        <v>8.3333333333333321</v>
      </c>
      <c r="J36" s="112">
        <f>IFERROR((T1G!E36)/(t1a!J36)%,0)</f>
        <v>11.470588235294118</v>
      </c>
      <c r="K36" s="112">
        <f t="shared" si="3"/>
        <v>-0.79492403021814795</v>
      </c>
      <c r="L36" s="146"/>
    </row>
    <row r="37" spans="1:223" ht="13.5" x14ac:dyDescent="0.2">
      <c r="A37" s="105">
        <v>31</v>
      </c>
      <c r="B37" s="108" t="s">
        <v>44</v>
      </c>
      <c r="C37" s="112">
        <v>0</v>
      </c>
      <c r="D37" s="112">
        <v>0</v>
      </c>
      <c r="E37" s="112">
        <v>0</v>
      </c>
      <c r="F37" s="112">
        <v>0</v>
      </c>
      <c r="G37" s="117">
        <v>0</v>
      </c>
      <c r="H37" s="112">
        <f>IFERROR((T1G!C37)/(t1a!H37)%,0)</f>
        <v>17.885519586294219</v>
      </c>
      <c r="I37" s="112">
        <f>IFERROR((T1G!D37)/(t1a!I37)%,0)</f>
        <v>9.0157693111923844</v>
      </c>
      <c r="J37" s="112">
        <f>IFERROR((T1G!E37)/(t1a!J37)%,0)</f>
        <v>33.514748571963665</v>
      </c>
      <c r="K37" s="112">
        <f t="shared" si="3"/>
        <v>15.629228985669446</v>
      </c>
      <c r="L37" s="146"/>
    </row>
    <row r="38" spans="1:223" ht="13.5" x14ac:dyDescent="0.2">
      <c r="A38" s="105">
        <v>32</v>
      </c>
      <c r="B38" s="108" t="s">
        <v>45</v>
      </c>
      <c r="C38" s="112">
        <v>0</v>
      </c>
      <c r="D38" s="112">
        <v>0</v>
      </c>
      <c r="E38" s="112">
        <v>0</v>
      </c>
      <c r="F38" s="112">
        <v>0</v>
      </c>
      <c r="G38" s="117">
        <v>0</v>
      </c>
      <c r="H38" s="112">
        <f>IFERROR((T1G!C38)/(t1a!H38)%,0)</f>
        <v>9.3135287033319951</v>
      </c>
      <c r="I38" s="112">
        <f>IFERROR((T1G!D38)/(t1a!I38)%,0)</f>
        <v>0</v>
      </c>
      <c r="J38" s="112">
        <f>IFERROR((T1G!E38)/(t1a!J38)%,0)</f>
        <v>2.5462327827470781</v>
      </c>
      <c r="K38" s="112">
        <f t="shared" si="3"/>
        <v>-6.7672959205849175</v>
      </c>
      <c r="L38" s="146"/>
    </row>
    <row r="39" spans="1:223" ht="13.5" x14ac:dyDescent="0.2">
      <c r="A39" s="105">
        <v>33</v>
      </c>
      <c r="B39" s="108" t="s">
        <v>46</v>
      </c>
      <c r="C39" s="112">
        <v>0</v>
      </c>
      <c r="D39" s="112">
        <v>10.09</v>
      </c>
      <c r="E39" s="112">
        <v>0</v>
      </c>
      <c r="F39" s="112">
        <v>0</v>
      </c>
      <c r="G39" s="117">
        <v>0</v>
      </c>
      <c r="H39" s="112">
        <f>IFERROR((T1G!C39)/(t1a!H39)%,0)</f>
        <v>21.314646589163459</v>
      </c>
      <c r="I39" s="112">
        <f>IFERROR((T1G!D39)/(t1a!I39)%,0)</f>
        <v>19.351530745422679</v>
      </c>
      <c r="J39" s="112">
        <f>IFERROR((T1G!E39)/(t1a!J39)%,0)</f>
        <v>21.363377067883629</v>
      </c>
      <c r="K39" s="112">
        <f t="shared" si="3"/>
        <v>4.8730478720170112E-2</v>
      </c>
      <c r="L39" s="146"/>
    </row>
    <row r="40" spans="1:223" ht="13.5" x14ac:dyDescent="0.2">
      <c r="A40" s="105">
        <v>34</v>
      </c>
      <c r="B40" s="108" t="s">
        <v>47</v>
      </c>
      <c r="C40" s="112">
        <v>0</v>
      </c>
      <c r="D40" s="112">
        <v>0</v>
      </c>
      <c r="E40" s="112">
        <v>0</v>
      </c>
      <c r="F40" s="112">
        <v>0</v>
      </c>
      <c r="G40" s="117">
        <v>0</v>
      </c>
      <c r="H40" s="112">
        <f>IFERROR((T1G!C40)/(t1a!H40)%,0)</f>
        <v>0</v>
      </c>
      <c r="I40" s="112">
        <f>IFERROR((T1G!D40)/(t1a!I40)%,0)</f>
        <v>0</v>
      </c>
      <c r="J40" s="112">
        <f>IFERROR((T1G!E40)/(t1a!J40)%,0)</f>
        <v>0</v>
      </c>
      <c r="K40" s="112">
        <f t="shared" si="3"/>
        <v>0</v>
      </c>
      <c r="L40" s="146"/>
    </row>
    <row r="41" spans="1:223" ht="13.5" x14ac:dyDescent="0.2">
      <c r="A41" s="105">
        <v>35</v>
      </c>
      <c r="B41" s="108" t="s">
        <v>48</v>
      </c>
      <c r="C41" s="112">
        <v>0</v>
      </c>
      <c r="D41" s="112">
        <v>0</v>
      </c>
      <c r="E41" s="112">
        <v>0</v>
      </c>
      <c r="F41" s="112">
        <v>0</v>
      </c>
      <c r="G41" s="117">
        <v>0</v>
      </c>
      <c r="H41" s="112">
        <f>IFERROR((T1G!C41)/(t1a!H41)%,0)</f>
        <v>20.820777905713843</v>
      </c>
      <c r="I41" s="112">
        <f>IFERROR((T1G!D41)/(t1a!I41)%,0)</f>
        <v>18.670575389725386</v>
      </c>
      <c r="J41" s="112">
        <f>IFERROR((T1G!E41)/(t1a!J41)%,0)</f>
        <v>21.640543238984257</v>
      </c>
      <c r="K41" s="112">
        <f t="shared" si="3"/>
        <v>0.81976533327041423</v>
      </c>
      <c r="L41" s="146"/>
    </row>
    <row r="42" spans="1:223" ht="13.5" x14ac:dyDescent="0.2">
      <c r="A42" s="105">
        <v>36</v>
      </c>
      <c r="B42" s="108" t="s">
        <v>49</v>
      </c>
      <c r="C42" s="112">
        <v>0</v>
      </c>
      <c r="D42" s="112">
        <v>0</v>
      </c>
      <c r="E42" s="112">
        <v>0</v>
      </c>
      <c r="F42" s="112">
        <v>0</v>
      </c>
      <c r="G42" s="117">
        <v>0</v>
      </c>
      <c r="H42" s="112">
        <f>IFERROR((T1G!C42)/(t1a!H42)%,0)</f>
        <v>0</v>
      </c>
      <c r="I42" s="112">
        <f>IFERROR((T1G!D42)/(t1a!I42)%,0)</f>
        <v>0</v>
      </c>
      <c r="J42" s="112">
        <f>IFERROR((T1G!E42)/(t1a!J42)%,0)</f>
        <v>0</v>
      </c>
      <c r="K42" s="112">
        <f>+(J42-H42)</f>
        <v>0</v>
      </c>
      <c r="L42" s="146"/>
    </row>
    <row r="43" spans="1:223" ht="13.5" x14ac:dyDescent="0.2">
      <c r="A43" s="105">
        <v>37</v>
      </c>
      <c r="B43" s="108" t="s">
        <v>50</v>
      </c>
      <c r="C43" s="112">
        <v>0</v>
      </c>
      <c r="D43" s="112">
        <v>0</v>
      </c>
      <c r="E43" s="112">
        <v>0</v>
      </c>
      <c r="F43" s="112">
        <v>0</v>
      </c>
      <c r="G43" s="117">
        <v>0</v>
      </c>
      <c r="H43" s="112">
        <f>IFERROR((T1G!C43)/(t1a!H43)%,0)</f>
        <v>38.805589555283561</v>
      </c>
      <c r="I43" s="112">
        <f>IFERROR((T1G!D43)/(t1a!I43)%,0)</f>
        <v>44.193404854896919</v>
      </c>
      <c r="J43" s="112">
        <f>IFERROR((T1G!E43)/(t1a!J43)%,0)</f>
        <v>35.065714129901288</v>
      </c>
      <c r="K43" s="112">
        <f>+(J43-H43)</f>
        <v>-3.739875425382273</v>
      </c>
      <c r="L43" s="146"/>
    </row>
    <row r="44" spans="1:223" ht="13.5" x14ac:dyDescent="0.2">
      <c r="A44" s="105">
        <v>38</v>
      </c>
      <c r="B44" s="108" t="s">
        <v>51</v>
      </c>
      <c r="C44" s="112">
        <v>0</v>
      </c>
      <c r="D44" s="112">
        <v>0</v>
      </c>
      <c r="E44" s="112">
        <v>0</v>
      </c>
      <c r="F44" s="112">
        <v>0</v>
      </c>
      <c r="G44" s="117">
        <v>0</v>
      </c>
      <c r="H44" s="112">
        <f>IFERROR((T1G!C46)/(t1a!H46)%,0)</f>
        <v>3.4831460674157304</v>
      </c>
      <c r="I44" s="112">
        <f>IFERROR((T1G!D46)/(t1a!I46)%,0)</f>
        <v>5.5555555555555554</v>
      </c>
      <c r="J44" s="112">
        <f>IFERROR((T1G!E46)/(t1a!J46)%,0)</f>
        <v>2.8888888888888888</v>
      </c>
      <c r="K44" s="112">
        <f t="shared" ref="K44:K45" si="4">+(J44-H44)</f>
        <v>-0.59425717852684157</v>
      </c>
      <c r="L44" s="146"/>
    </row>
    <row r="45" spans="1:223" ht="13.5" x14ac:dyDescent="0.2">
      <c r="A45" s="105">
        <v>39</v>
      </c>
      <c r="B45" s="108" t="s">
        <v>52</v>
      </c>
      <c r="C45" s="112">
        <v>0</v>
      </c>
      <c r="D45" s="112">
        <v>0</v>
      </c>
      <c r="E45" s="112">
        <v>0</v>
      </c>
      <c r="F45" s="112">
        <v>0</v>
      </c>
      <c r="G45" s="117">
        <v>0</v>
      </c>
      <c r="H45" s="112">
        <f>IFERROR((T1G!C47)/(t1a!H47)%,0)</f>
        <v>9.5862132823521051</v>
      </c>
      <c r="I45" s="112">
        <f>IFERROR((T1G!D47)/(t1a!I47)%,0)</f>
        <v>10.674571392904683</v>
      </c>
      <c r="J45" s="112">
        <f>IFERROR((T1G!E47)/(t1a!J47)%,0)</f>
        <v>10.739208421923879</v>
      </c>
      <c r="K45" s="112">
        <f t="shared" si="4"/>
        <v>1.1529951395717735</v>
      </c>
      <c r="L45" s="146"/>
    </row>
    <row r="46" spans="1:223" ht="13.5" x14ac:dyDescent="0.2">
      <c r="A46" s="105">
        <v>40</v>
      </c>
      <c r="B46" s="108" t="s">
        <v>53</v>
      </c>
      <c r="C46" s="112">
        <v>0</v>
      </c>
      <c r="D46" s="112">
        <v>0</v>
      </c>
      <c r="E46" s="112">
        <v>0</v>
      </c>
      <c r="F46" s="112">
        <v>0</v>
      </c>
      <c r="G46" s="117">
        <v>0</v>
      </c>
      <c r="H46" s="112">
        <f>IFERROR((T1G!C46)/(t1a!H46)%,0)</f>
        <v>3.4831460674157304</v>
      </c>
      <c r="I46" s="112">
        <f>IFERROR((T1G!D46)/(t1a!I46)%,0)</f>
        <v>5.5555555555555554</v>
      </c>
      <c r="J46" s="112">
        <f>IFERROR((T1G!E46)/(t1a!J46)%,0)</f>
        <v>2.8888888888888888</v>
      </c>
      <c r="K46" s="112">
        <f t="shared" si="3"/>
        <v>-0.59425717852684157</v>
      </c>
      <c r="L46" s="146"/>
    </row>
    <row r="47" spans="1:223" s="21" customFormat="1" ht="13.5" x14ac:dyDescent="0.2">
      <c r="A47" s="22"/>
      <c r="B47" s="22" t="s">
        <v>54</v>
      </c>
      <c r="C47" s="35">
        <f>SUM(C28:C46)</f>
        <v>0</v>
      </c>
      <c r="D47" s="35">
        <f>SUM(D28:D46)</f>
        <v>16.55</v>
      </c>
      <c r="E47" s="35">
        <f>SUM(E28:E46)</f>
        <v>0</v>
      </c>
      <c r="F47" s="35">
        <f t="shared" ref="F47:F57" si="5">+(E47-C47)</f>
        <v>0</v>
      </c>
      <c r="G47" s="36" t="str">
        <f t="shared" ref="G47:G57" si="6">IF(C47=0,"",(E47-C47)/C47*100)</f>
        <v/>
      </c>
      <c r="H47" s="35">
        <f>IFERROR((T1G!C47)/(t1a!H47)%,0)</f>
        <v>9.5862132823521051</v>
      </c>
      <c r="I47" s="35">
        <f>IFERROR((T1G!D47)/(t1a!I47)%,0)</f>
        <v>10.674571392904683</v>
      </c>
      <c r="J47" s="35">
        <f>IFERROR((T1G!E47)/(t1a!J47)%,0)</f>
        <v>10.739208421923879</v>
      </c>
      <c r="K47" s="35">
        <f t="shared" si="3"/>
        <v>1.1529951395717735</v>
      </c>
      <c r="L47" s="146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</row>
    <row r="48" spans="1:223" ht="13.5" x14ac:dyDescent="0.2">
      <c r="A48" s="108">
        <v>41</v>
      </c>
      <c r="B48" s="108" t="s">
        <v>55</v>
      </c>
      <c r="C48" s="112">
        <v>0</v>
      </c>
      <c r="D48" s="112">
        <v>0.98</v>
      </c>
      <c r="E48" s="112">
        <v>0</v>
      </c>
      <c r="F48" s="112">
        <v>0</v>
      </c>
      <c r="G48" s="117">
        <v>0</v>
      </c>
      <c r="H48" s="112">
        <f>IFERROR((T1G!C48)/(t1a!H48)%,0)</f>
        <v>30.678546163699973</v>
      </c>
      <c r="I48" s="112">
        <f>IFERROR((T1G!D48)/(t1a!I48)%,0)</f>
        <v>12.809347491065497</v>
      </c>
      <c r="J48" s="112">
        <f>IFERROR((T1G!E48)/(t1a!J48)%,0)</f>
        <v>19.586433217135742</v>
      </c>
      <c r="K48" s="112">
        <f t="shared" si="3"/>
        <v>-11.092112946564232</v>
      </c>
      <c r="L48" s="146"/>
    </row>
    <row r="49" spans="1:223" ht="13.5" x14ac:dyDescent="0.2">
      <c r="A49" s="108">
        <v>42</v>
      </c>
      <c r="B49" s="108" t="s">
        <v>56</v>
      </c>
      <c r="C49" s="112">
        <v>0</v>
      </c>
      <c r="D49" s="112">
        <v>0</v>
      </c>
      <c r="E49" s="112">
        <v>0</v>
      </c>
      <c r="F49" s="112">
        <v>0</v>
      </c>
      <c r="G49" s="117">
        <v>0</v>
      </c>
      <c r="H49" s="112">
        <f>IFERROR((T1G!C49)/(t1a!H49)%,0)</f>
        <v>68.793828892005607</v>
      </c>
      <c r="I49" s="112">
        <f>IFERROR((T1G!D49)/(t1a!I49)%,0)</f>
        <v>58.124228712464003</v>
      </c>
      <c r="J49" s="112">
        <f>IFERROR((T1G!E49)/(t1a!J49)%,0)</f>
        <v>46.254506609694218</v>
      </c>
      <c r="K49" s="112">
        <f t="shared" si="3"/>
        <v>-22.539322282311389</v>
      </c>
      <c r="L49" s="146"/>
    </row>
    <row r="50" spans="1:223" ht="13.5" x14ac:dyDescent="0.2">
      <c r="A50" s="108">
        <v>43</v>
      </c>
      <c r="B50" s="108" t="s">
        <v>57</v>
      </c>
      <c r="C50" s="112">
        <v>0</v>
      </c>
      <c r="D50" s="112">
        <v>0</v>
      </c>
      <c r="E50" s="112">
        <v>0</v>
      </c>
      <c r="F50" s="112">
        <v>0</v>
      </c>
      <c r="G50" s="117">
        <v>0</v>
      </c>
      <c r="H50" s="112">
        <f>IFERROR((T1G!C50)/(t1a!H50)%,0)</f>
        <v>9.9821746880570412</v>
      </c>
      <c r="I50" s="112">
        <f>IFERROR((T1G!D50)/(t1a!I50)%,0)</f>
        <v>13.57429718875502</v>
      </c>
      <c r="J50" s="112">
        <f>IFERROR((T1G!E50)/(t1a!J50)%,0)</f>
        <v>10.230179028132993</v>
      </c>
      <c r="K50" s="112">
        <f t="shared" si="3"/>
        <v>0.24800434007595129</v>
      </c>
      <c r="L50" s="146"/>
    </row>
    <row r="51" spans="1:223" ht="13.5" x14ac:dyDescent="0.2">
      <c r="A51" s="108">
        <v>44</v>
      </c>
      <c r="B51" s="108" t="s">
        <v>58</v>
      </c>
      <c r="C51" s="112">
        <v>0</v>
      </c>
      <c r="D51" s="112">
        <v>0</v>
      </c>
      <c r="E51" s="112">
        <v>0</v>
      </c>
      <c r="F51" s="112">
        <v>0</v>
      </c>
      <c r="G51" s="117">
        <v>0</v>
      </c>
      <c r="H51" s="112">
        <f>IFERROR((T1G!C51)/(t1a!H51)%,0)</f>
        <v>52.741617357001971</v>
      </c>
      <c r="I51" s="112">
        <f>IFERROR((T1G!D51)/(t1a!I51)%,0)</f>
        <v>44.753234307618591</v>
      </c>
      <c r="J51" s="112">
        <f>IFERROR((T1G!E51)/(t1a!J51)%,0)</f>
        <v>52.545824847250515</v>
      </c>
      <c r="K51" s="112">
        <f t="shared" si="3"/>
        <v>-0.19579250975145612</v>
      </c>
      <c r="L51" s="146"/>
    </row>
    <row r="52" spans="1:223" ht="13.5" x14ac:dyDescent="0.2">
      <c r="A52" s="108">
        <v>45</v>
      </c>
      <c r="B52" s="108" t="s">
        <v>59</v>
      </c>
      <c r="C52" s="112">
        <v>0</v>
      </c>
      <c r="D52" s="112">
        <v>0</v>
      </c>
      <c r="E52" s="112">
        <v>0</v>
      </c>
      <c r="F52" s="112">
        <v>0</v>
      </c>
      <c r="G52" s="117">
        <v>0</v>
      </c>
      <c r="H52" s="112">
        <f>IFERROR((T1G!C52)/(t1a!H52)%,0)</f>
        <v>38.909090909090914</v>
      </c>
      <c r="I52" s="112">
        <f>IFERROR((T1G!D52)/(t1a!I52)%,0)</f>
        <v>43.557668251188389</v>
      </c>
      <c r="J52" s="112">
        <f>IFERROR((T1G!E52)/(t1a!J52)%,0)</f>
        <v>39.774297558728691</v>
      </c>
      <c r="K52" s="112">
        <f t="shared" si="3"/>
        <v>0.86520664963777705</v>
      </c>
      <c r="L52" s="146"/>
    </row>
    <row r="53" spans="1:223" ht="13.5" x14ac:dyDescent="0.2">
      <c r="A53" s="108">
        <v>46</v>
      </c>
      <c r="B53" s="108" t="s">
        <v>60</v>
      </c>
      <c r="C53" s="112">
        <v>0</v>
      </c>
      <c r="D53" s="112">
        <v>0</v>
      </c>
      <c r="E53" s="112">
        <v>0</v>
      </c>
      <c r="F53" s="112">
        <v>0</v>
      </c>
      <c r="G53" s="117">
        <v>0</v>
      </c>
      <c r="H53" s="112">
        <f>IFERROR((T1G!C53)/(t1a!H53)%,0)</f>
        <v>3.1481481481481479</v>
      </c>
      <c r="I53" s="112">
        <f>IFERROR((T1G!D53)/(t1a!I53)%,0)</f>
        <v>5.8194774346793352</v>
      </c>
      <c r="J53" s="112">
        <f>IFERROR((T1G!E53)/(t1a!J53)%,0)</f>
        <v>3.1007751937984498</v>
      </c>
      <c r="K53" s="112">
        <f t="shared" si="3"/>
        <v>-4.7372954349698126E-2</v>
      </c>
      <c r="L53" s="146"/>
    </row>
    <row r="54" spans="1:223" ht="13.5" x14ac:dyDescent="0.2">
      <c r="A54" s="108">
        <v>47</v>
      </c>
      <c r="B54" s="108" t="s">
        <v>61</v>
      </c>
      <c r="C54" s="112">
        <v>0</v>
      </c>
      <c r="D54" s="112">
        <v>0</v>
      </c>
      <c r="E54" s="112">
        <v>0</v>
      </c>
      <c r="F54" s="112">
        <v>0</v>
      </c>
      <c r="G54" s="117">
        <v>0</v>
      </c>
      <c r="H54" s="112">
        <f>IFERROR((T1G!C54)/(t1a!H54)%,0)</f>
        <v>8.2145633583829998</v>
      </c>
      <c r="I54" s="112">
        <f>IFERROR((T1G!D54)/(t1a!I54)%,0)</f>
        <v>13.431943821903479</v>
      </c>
      <c r="J54" s="112">
        <f>IFERROR((T1G!E54)/(t1a!J54)%,0)</f>
        <v>10.38845066230094</v>
      </c>
      <c r="K54" s="112">
        <f t="shared" si="3"/>
        <v>2.1738873039179403</v>
      </c>
      <c r="L54" s="146"/>
    </row>
    <row r="55" spans="1:223" s="21" customFormat="1" ht="13.5" x14ac:dyDescent="0.2">
      <c r="A55" s="22"/>
      <c r="B55" s="21" t="s">
        <v>62</v>
      </c>
      <c r="C55" s="35">
        <f>SUM(C48:C54)</f>
        <v>0</v>
      </c>
      <c r="D55" s="35">
        <f>SUM(D48:D54)</f>
        <v>0.98</v>
      </c>
      <c r="E55" s="35">
        <f>SUM(E48:E54)</f>
        <v>0</v>
      </c>
      <c r="F55" s="35">
        <f t="shared" si="5"/>
        <v>0</v>
      </c>
      <c r="G55" s="36" t="str">
        <f t="shared" si="6"/>
        <v/>
      </c>
      <c r="H55" s="35">
        <f>IFERROR((T1G!C55)/(t1a!H55)%,0)</f>
        <v>31.118887230345972</v>
      </c>
      <c r="I55" s="35">
        <f>IFERROR((T1G!D55)/(t1a!I55)%,0)</f>
        <v>13.727984205945416</v>
      </c>
      <c r="J55" s="35">
        <f>IFERROR((T1G!E55)/(t1a!J55)%,0)</f>
        <v>20.160380904648541</v>
      </c>
      <c r="K55" s="35">
        <f t="shared" si="3"/>
        <v>-10.958506325697432</v>
      </c>
      <c r="L55" s="146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</row>
    <row r="56" spans="1:223" ht="13.5" x14ac:dyDescent="0.2">
      <c r="A56" s="108">
        <v>48</v>
      </c>
      <c r="B56" s="108" t="s">
        <v>63</v>
      </c>
      <c r="C56" s="112">
        <v>0</v>
      </c>
      <c r="D56" s="112">
        <v>188.26</v>
      </c>
      <c r="E56" s="112">
        <v>0</v>
      </c>
      <c r="F56" s="112">
        <v>0</v>
      </c>
      <c r="G56" s="117">
        <v>0</v>
      </c>
      <c r="H56" s="112">
        <f>IFERROR((T1G!C56)/(t1a!H56)%,0)</f>
        <v>27.282590627484986</v>
      </c>
      <c r="I56" s="112">
        <f>IFERROR((T1G!D56)/(t1a!I56)%,0)</f>
        <v>74.06308955720786</v>
      </c>
      <c r="J56" s="112">
        <f>IFERROR((T1G!E56)/(t1a!J56)%,0)</f>
        <v>22.227896483319945</v>
      </c>
      <c r="K56" s="112">
        <f t="shared" si="3"/>
        <v>-5.0546941441650404</v>
      </c>
      <c r="L56" s="146"/>
    </row>
    <row r="57" spans="1:223" s="21" customFormat="1" ht="13.5" x14ac:dyDescent="0.2">
      <c r="A57" s="15"/>
      <c r="B57" s="22" t="s">
        <v>64</v>
      </c>
      <c r="C57" s="35">
        <f>SUM(C56:C56)</f>
        <v>0</v>
      </c>
      <c r="D57" s="35">
        <f>SUM(D56:D56)</f>
        <v>188.26</v>
      </c>
      <c r="E57" s="35">
        <f>SUM(E56:E56)</f>
        <v>0</v>
      </c>
      <c r="F57" s="35">
        <f t="shared" si="5"/>
        <v>0</v>
      </c>
      <c r="G57" s="36" t="str">
        <f t="shared" si="6"/>
        <v/>
      </c>
      <c r="H57" s="35">
        <f>IFERROR((T1G!C57)/(t1a!H57)%,0)</f>
        <v>27.282590627484986</v>
      </c>
      <c r="I57" s="35">
        <f>IFERROR((T1G!D57)/(t1a!I57)%,0)</f>
        <v>74.06308955720786</v>
      </c>
      <c r="J57" s="35">
        <f>IFERROR((T1G!E57)/(t1a!J57)%,0)</f>
        <v>22.227896483319945</v>
      </c>
      <c r="K57" s="35">
        <f t="shared" si="3"/>
        <v>-5.0546941441650404</v>
      </c>
      <c r="L57" s="146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</row>
    <row r="58" spans="1:223" s="21" customFormat="1" ht="13.5" x14ac:dyDescent="0.2">
      <c r="A58" s="105">
        <v>49</v>
      </c>
      <c r="B58" s="105" t="s">
        <v>65</v>
      </c>
      <c r="C58" s="112">
        <v>0</v>
      </c>
      <c r="D58" s="112">
        <v>0</v>
      </c>
      <c r="E58" s="112">
        <v>0</v>
      </c>
      <c r="F58" s="112">
        <v>0</v>
      </c>
      <c r="G58" s="117">
        <v>0</v>
      </c>
      <c r="H58" s="112">
        <f>IFERROR((T1G!C58)/(t1a!H58)%,0)</f>
        <v>20.383818898754647</v>
      </c>
      <c r="I58" s="112">
        <f>IFERROR((T1G!D58)/(t1a!I58)%,0)</f>
        <v>20.660379633872793</v>
      </c>
      <c r="J58" s="112">
        <f>IFERROR((T1G!E58)/(t1a!J58)%,0)</f>
        <v>22.430704241652684</v>
      </c>
      <c r="K58" s="112">
        <f t="shared" ref="K58:K59" si="7">+(J58-H58)</f>
        <v>2.0468853428980367</v>
      </c>
      <c r="L58" s="146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</row>
    <row r="59" spans="1:223" s="21" customFormat="1" ht="13.5" x14ac:dyDescent="0.2">
      <c r="A59" s="105">
        <v>50</v>
      </c>
      <c r="B59" s="105" t="s">
        <v>66</v>
      </c>
      <c r="C59" s="112">
        <v>0</v>
      </c>
      <c r="D59" s="112">
        <v>0</v>
      </c>
      <c r="E59" s="112">
        <v>0</v>
      </c>
      <c r="F59" s="112">
        <v>0</v>
      </c>
      <c r="G59" s="117">
        <v>0</v>
      </c>
      <c r="H59" s="112">
        <f>IFERROR((T1G!C59)/(t1a!H59)%,0)</f>
        <v>14.954498545829814</v>
      </c>
      <c r="I59" s="112">
        <f>IFERROR((T1G!D59)/(t1a!I59)%,0)</f>
        <v>15.638700677560781</v>
      </c>
      <c r="J59" s="112">
        <f>IFERROR((T1G!E59)/(t1a!J59)%,0)</f>
        <v>13.764978350619273</v>
      </c>
      <c r="K59" s="112">
        <f t="shared" si="7"/>
        <v>-1.189520195210541</v>
      </c>
      <c r="L59" s="146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</row>
    <row r="60" spans="1:223" s="21" customFormat="1" ht="13.5" x14ac:dyDescent="0.2">
      <c r="A60" s="105">
        <v>51</v>
      </c>
      <c r="B60" s="105" t="s">
        <v>67</v>
      </c>
      <c r="C60" s="112">
        <v>0</v>
      </c>
      <c r="D60" s="112">
        <v>0</v>
      </c>
      <c r="E60" s="112">
        <v>0</v>
      </c>
      <c r="F60" s="112">
        <v>0</v>
      </c>
      <c r="G60" s="117">
        <v>0</v>
      </c>
      <c r="H60" s="112">
        <f>IFERROR((T1G!C60)/(t1a!H60)%,0)</f>
        <v>97.957273243957061</v>
      </c>
      <c r="I60" s="112">
        <f>IFERROR((T1G!D60)/(t1a!I60)%,0)</f>
        <v>99.972469992291593</v>
      </c>
      <c r="J60" s="112">
        <f>IFERROR((T1G!E60)/(t1a!J60)%,0)</f>
        <v>97.9454588251118</v>
      </c>
      <c r="K60" s="112">
        <f t="shared" ref="K60:K67" si="8">+(J60-H60)</f>
        <v>-1.1814418845261798E-2</v>
      </c>
      <c r="L60" s="146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</row>
    <row r="61" spans="1:223" s="21" customFormat="1" ht="13.5" x14ac:dyDescent="0.2">
      <c r="A61" s="105">
        <v>52</v>
      </c>
      <c r="B61" s="105" t="s">
        <v>68</v>
      </c>
      <c r="C61" s="112">
        <v>0</v>
      </c>
      <c r="D61" s="112">
        <v>0</v>
      </c>
      <c r="E61" s="112">
        <v>0</v>
      </c>
      <c r="F61" s="112">
        <v>0</v>
      </c>
      <c r="G61" s="117">
        <v>0</v>
      </c>
      <c r="H61" s="112">
        <f>IFERROR((T1G!C61)/(t1a!H61)%,0)</f>
        <v>26.644462947543715</v>
      </c>
      <c r="I61" s="112">
        <f>IFERROR((T1G!D61)/(t1a!I61)%,0)</f>
        <v>13.886210221793636</v>
      </c>
      <c r="J61" s="112">
        <f>IFERROR((T1G!E61)/(t1a!J61)%,0)</f>
        <v>34.112903225806456</v>
      </c>
      <c r="K61" s="112">
        <f t="shared" si="8"/>
        <v>7.4684402782627402</v>
      </c>
      <c r="L61" s="146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</row>
    <row r="62" spans="1:223" s="21" customFormat="1" ht="13.5" x14ac:dyDescent="0.2">
      <c r="A62" s="105">
        <v>53</v>
      </c>
      <c r="B62" s="105" t="s">
        <v>69</v>
      </c>
      <c r="C62" s="112">
        <v>0</v>
      </c>
      <c r="D62" s="112">
        <v>106.67</v>
      </c>
      <c r="E62" s="112">
        <v>0</v>
      </c>
      <c r="F62" s="112">
        <v>0</v>
      </c>
      <c r="G62" s="117">
        <v>0</v>
      </c>
      <c r="H62" s="112">
        <f>IFERROR((T1G!C62)/(t1a!H62)%,0)</f>
        <v>76.630758834519227</v>
      </c>
      <c r="I62" s="112">
        <f>IFERROR((T1G!D62)/(t1a!I62)%,0)</f>
        <v>88.397722651484344</v>
      </c>
      <c r="J62" s="112">
        <f>IFERROR((T1G!E62)/(t1a!J62)%,0)</f>
        <v>75.985120994113799</v>
      </c>
      <c r="K62" s="112">
        <f t="shared" si="8"/>
        <v>-0.64563784040542771</v>
      </c>
      <c r="L62" s="146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</row>
    <row r="63" spans="1:223" s="21" customFormat="1" ht="13.5" x14ac:dyDescent="0.2">
      <c r="A63" s="105">
        <v>54</v>
      </c>
      <c r="B63" s="105" t="s">
        <v>70</v>
      </c>
      <c r="C63" s="112">
        <v>0</v>
      </c>
      <c r="D63" s="112">
        <v>0</v>
      </c>
      <c r="E63" s="112">
        <v>0</v>
      </c>
      <c r="F63" s="112">
        <v>0</v>
      </c>
      <c r="G63" s="117">
        <v>0</v>
      </c>
      <c r="H63" s="112">
        <f>IFERROR((T1G!C63)/(t1a!H63)%,0)</f>
        <v>84.716035634743875</v>
      </c>
      <c r="I63" s="112">
        <f>IFERROR((T1G!D63)/(t1a!I63)%,0)</f>
        <v>97.366644159351779</v>
      </c>
      <c r="J63" s="112">
        <f>IFERROR((T1G!E63)/(t1a!J63)%,0)</f>
        <v>80.954950094415963</v>
      </c>
      <c r="K63" s="112">
        <f t="shared" si="8"/>
        <v>-3.7610855403279118</v>
      </c>
      <c r="L63" s="146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</row>
    <row r="64" spans="1:223" s="21" customFormat="1" ht="13.5" x14ac:dyDescent="0.2">
      <c r="A64" s="105">
        <v>55</v>
      </c>
      <c r="B64" s="105" t="s">
        <v>71</v>
      </c>
      <c r="C64" s="112">
        <v>0</v>
      </c>
      <c r="D64" s="112">
        <v>0</v>
      </c>
      <c r="E64" s="112">
        <v>0</v>
      </c>
      <c r="F64" s="112">
        <v>0</v>
      </c>
      <c r="G64" s="117">
        <v>0</v>
      </c>
      <c r="H64" s="112">
        <f>IFERROR((T1G!C64)/(t1a!H64)%,0)</f>
        <v>0.96695226438188486</v>
      </c>
      <c r="I64" s="112">
        <f>IFERROR((T1G!D64)/(t1a!I64)%,0)</f>
        <v>76.539662710805757</v>
      </c>
      <c r="J64" s="112">
        <f>IFERROR((T1G!E64)/(t1a!J64)%,0)</f>
        <v>1.6226622662266226</v>
      </c>
      <c r="K64" s="112">
        <f t="shared" si="8"/>
        <v>0.65571000184473771</v>
      </c>
      <c r="L64" s="146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</row>
    <row r="65" spans="1:223" s="21" customFormat="1" ht="13.5" x14ac:dyDescent="0.2">
      <c r="A65" s="105">
        <v>56</v>
      </c>
      <c r="B65" s="105" t="s">
        <v>72</v>
      </c>
      <c r="C65" s="112">
        <v>0</v>
      </c>
      <c r="D65" s="112">
        <v>0</v>
      </c>
      <c r="E65" s="112">
        <v>0</v>
      </c>
      <c r="F65" s="112">
        <v>0</v>
      </c>
      <c r="G65" s="117">
        <v>0</v>
      </c>
      <c r="H65" s="112">
        <f>IFERROR((T1G!C65)/(t1a!H65)%,0)</f>
        <v>87.101910828025467</v>
      </c>
      <c r="I65" s="112">
        <f>IFERROR((T1G!D65)/(t1a!I65)%,0)</f>
        <v>84.700638477291889</v>
      </c>
      <c r="J65" s="112">
        <f>IFERROR((T1G!E65)/(t1a!J65)%,0)</f>
        <v>90.989080886250392</v>
      </c>
      <c r="K65" s="112">
        <f t="shared" si="8"/>
        <v>3.8871700582249247</v>
      </c>
      <c r="L65" s="146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</row>
    <row r="66" spans="1:223" s="21" customFormat="1" ht="13.5" x14ac:dyDescent="0.2">
      <c r="A66" s="141"/>
      <c r="B66" s="141" t="s">
        <v>73</v>
      </c>
      <c r="C66" s="35">
        <f>SUM(C58:C65)</f>
        <v>0</v>
      </c>
      <c r="D66" s="35">
        <f>SUM(D58:D65)</f>
        <v>106.67</v>
      </c>
      <c r="E66" s="35">
        <f>SUM(E58:E65)</f>
        <v>0</v>
      </c>
      <c r="F66" s="35">
        <f t="shared" ref="F66:F67" si="9">+(E66-C66)</f>
        <v>0</v>
      </c>
      <c r="G66" s="36"/>
      <c r="H66" s="35">
        <f>IFERROR((T1G!C66)/(t1a!H66)%,0)</f>
        <v>46.104450291055272</v>
      </c>
      <c r="I66" s="35">
        <f>IFERROR((T1G!D66)/(t1a!I66)%,0)</f>
        <v>53.889642511920343</v>
      </c>
      <c r="J66" s="35">
        <f>IFERROR((T1G!E66)/(t1a!J66)%,0)</f>
        <v>47.367463191803012</v>
      </c>
      <c r="K66" s="35">
        <f t="shared" si="8"/>
        <v>1.2630129007477393</v>
      </c>
      <c r="L66" s="146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</row>
    <row r="67" spans="1:223" s="21" customFormat="1" ht="13.5" x14ac:dyDescent="0.2">
      <c r="A67" s="141"/>
      <c r="B67" s="22" t="s">
        <v>74</v>
      </c>
      <c r="C67" s="35">
        <f>SUM(C57,C55,C47,C27,C66)</f>
        <v>0</v>
      </c>
      <c r="D67" s="35">
        <f>SUM(D57,D55,D47,D27,D66)</f>
        <v>659.44999999999993</v>
      </c>
      <c r="E67" s="35">
        <f>SUM(E57,E55,E47,E27,E66)</f>
        <v>0</v>
      </c>
      <c r="F67" s="35">
        <f t="shared" si="9"/>
        <v>0</v>
      </c>
      <c r="G67" s="36"/>
      <c r="H67" s="35">
        <f>IFERROR((T1G!C67)/(t1a!H67)%,0)</f>
        <v>9.7054596879379122</v>
      </c>
      <c r="I67" s="35">
        <f>IFERROR((T1G!D67)/(t1a!I67)%,0)</f>
        <v>10.622230410370921</v>
      </c>
      <c r="J67" s="35">
        <f>IFERROR((T1G!E67)/(t1a!J67)%,0)</f>
        <v>9.6393756846009016</v>
      </c>
      <c r="K67" s="35">
        <f t="shared" si="8"/>
        <v>-6.6084003337010699E-2</v>
      </c>
      <c r="L67" s="146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</row>
    <row r="68" spans="1:223" x14ac:dyDescent="0.2">
      <c r="A68" s="5"/>
      <c r="B68" s="24"/>
      <c r="C68" s="5"/>
      <c r="D68" s="5"/>
      <c r="E68" s="9"/>
      <c r="F68" s="5"/>
      <c r="G68" s="26"/>
      <c r="H68" s="5"/>
      <c r="I68" s="9"/>
      <c r="J68" s="5"/>
      <c r="K68" s="26"/>
    </row>
    <row r="69" spans="1:223" x14ac:dyDescent="0.2">
      <c r="A69" s="5"/>
      <c r="B69" s="5"/>
      <c r="C69" s="5"/>
      <c r="D69" s="5"/>
      <c r="E69" s="9"/>
      <c r="F69" s="5"/>
      <c r="G69" s="26"/>
      <c r="H69" s="5"/>
      <c r="I69" s="9"/>
      <c r="J69" s="5"/>
      <c r="K69" s="26"/>
    </row>
    <row r="70" spans="1:223" x14ac:dyDescent="0.2">
      <c r="A70" s="5"/>
      <c r="B70" s="5"/>
      <c r="C70" s="5"/>
      <c r="D70" s="5"/>
      <c r="E70" s="9"/>
      <c r="F70" s="5"/>
      <c r="G70" s="26"/>
      <c r="H70" s="5"/>
      <c r="I70" s="9"/>
      <c r="J70" s="5"/>
      <c r="K70" s="26"/>
    </row>
    <row r="71" spans="1:223" x14ac:dyDescent="0.2">
      <c r="A71" s="5"/>
      <c r="B71" s="5"/>
      <c r="C71" s="5"/>
      <c r="D71" s="5"/>
      <c r="E71" s="9"/>
      <c r="F71" s="5"/>
      <c r="G71" s="26"/>
      <c r="H71" s="5"/>
      <c r="I71" s="9"/>
      <c r="J71" s="5"/>
      <c r="K71" s="26"/>
    </row>
    <row r="72" spans="1:223" x14ac:dyDescent="0.2">
      <c r="A72" s="5"/>
      <c r="B72" s="5"/>
      <c r="C72" s="5"/>
      <c r="D72" s="5"/>
      <c r="E72" s="9"/>
      <c r="F72" s="5"/>
      <c r="G72" s="26"/>
      <c r="H72" s="5"/>
      <c r="I72" s="9"/>
      <c r="J72" s="5"/>
      <c r="K72" s="26"/>
    </row>
    <row r="73" spans="1:223" x14ac:dyDescent="0.2">
      <c r="A73" s="5"/>
      <c r="B73" s="5"/>
      <c r="C73" s="5"/>
      <c r="D73" s="5"/>
      <c r="E73" s="9"/>
      <c r="F73" s="5"/>
      <c r="G73" s="26"/>
      <c r="H73" s="5"/>
      <c r="I73" s="9"/>
      <c r="J73" s="5"/>
      <c r="K73" s="26"/>
    </row>
    <row r="74" spans="1:223" x14ac:dyDescent="0.2">
      <c r="A74" s="5"/>
      <c r="B74" s="5"/>
      <c r="C74" s="5"/>
      <c r="D74" s="5"/>
      <c r="E74" s="9"/>
      <c r="F74" s="5"/>
      <c r="G74" s="26"/>
      <c r="H74" s="5"/>
      <c r="I74" s="9"/>
      <c r="J74" s="5"/>
      <c r="K74" s="26"/>
    </row>
    <row r="75" spans="1:223" x14ac:dyDescent="0.2">
      <c r="A75" s="5"/>
      <c r="B75" s="5"/>
      <c r="C75" s="5"/>
      <c r="D75" s="5"/>
      <c r="E75" s="9"/>
      <c r="F75" s="5"/>
      <c r="G75" s="26"/>
      <c r="H75" s="5"/>
      <c r="I75" s="9"/>
      <c r="J75" s="5"/>
      <c r="K75" s="26"/>
    </row>
    <row r="76" spans="1:223" x14ac:dyDescent="0.2">
      <c r="A76" s="5"/>
      <c r="B76" s="5"/>
      <c r="C76" s="5"/>
      <c r="D76" s="5"/>
      <c r="E76" s="9"/>
      <c r="F76" s="5"/>
      <c r="G76" s="26"/>
      <c r="H76" s="5"/>
      <c r="I76" s="9"/>
      <c r="J76" s="5"/>
      <c r="K76" s="26"/>
    </row>
    <row r="77" spans="1:223" x14ac:dyDescent="0.2">
      <c r="A77" s="5"/>
      <c r="B77" s="5"/>
      <c r="C77" s="5"/>
      <c r="D77" s="5"/>
      <c r="E77" s="9"/>
      <c r="F77" s="5"/>
      <c r="G77" s="26"/>
      <c r="H77" s="5"/>
      <c r="I77" s="9"/>
      <c r="J77" s="5"/>
      <c r="K77" s="26"/>
    </row>
    <row r="78" spans="1:223" x14ac:dyDescent="0.2">
      <c r="A78" s="5"/>
      <c r="B78" s="5"/>
      <c r="C78" s="5"/>
      <c r="D78" s="5"/>
      <c r="E78" s="9"/>
      <c r="F78" s="5"/>
      <c r="G78" s="26"/>
      <c r="H78" s="5"/>
      <c r="I78" s="9"/>
      <c r="J78" s="5"/>
      <c r="K78" s="26"/>
    </row>
    <row r="79" spans="1:223" x14ac:dyDescent="0.2">
      <c r="A79" s="5"/>
      <c r="B79" s="5"/>
      <c r="C79" s="5"/>
      <c r="D79" s="5"/>
      <c r="E79" s="9"/>
      <c r="F79" s="5"/>
      <c r="G79" s="26"/>
      <c r="H79" s="5"/>
      <c r="I79" s="9"/>
      <c r="J79" s="5"/>
      <c r="K79" s="26"/>
    </row>
    <row r="80" spans="1:223" x14ac:dyDescent="0.2">
      <c r="A80" s="5"/>
      <c r="B80" s="5"/>
      <c r="C80" s="5"/>
      <c r="D80" s="5"/>
      <c r="E80" s="9"/>
      <c r="F80" s="5"/>
      <c r="G80" s="26"/>
      <c r="H80" s="5"/>
      <c r="I80" s="9"/>
      <c r="J80" s="5"/>
      <c r="K80" s="26"/>
    </row>
    <row r="81" spans="1:11" x14ac:dyDescent="0.2">
      <c r="A81" s="5"/>
      <c r="B81" s="5"/>
      <c r="C81" s="5"/>
      <c r="D81" s="5"/>
      <c r="E81" s="9"/>
      <c r="F81" s="5"/>
      <c r="G81" s="26"/>
      <c r="H81" s="5"/>
      <c r="I81" s="9"/>
      <c r="J81" s="5"/>
      <c r="K81" s="26"/>
    </row>
    <row r="82" spans="1:11" x14ac:dyDescent="0.2">
      <c r="A82" s="5"/>
      <c r="B82" s="5"/>
      <c r="C82" s="5"/>
      <c r="D82" s="5"/>
      <c r="E82" s="9"/>
      <c r="F82" s="5"/>
      <c r="G82" s="26"/>
      <c r="H82" s="5"/>
      <c r="I82" s="9"/>
      <c r="J82" s="5"/>
      <c r="K82" s="26"/>
    </row>
    <row r="83" spans="1:11" x14ac:dyDescent="0.2">
      <c r="A83" s="5"/>
      <c r="B83" s="5"/>
      <c r="C83" s="5"/>
      <c r="D83" s="5"/>
      <c r="E83" s="9"/>
      <c r="F83" s="5"/>
      <c r="G83" s="26"/>
      <c r="H83" s="5"/>
      <c r="I83" s="9"/>
      <c r="J83" s="5"/>
      <c r="K83" s="26"/>
    </row>
    <row r="84" spans="1:11" x14ac:dyDescent="0.2">
      <c r="A84" s="5"/>
      <c r="B84" s="5"/>
      <c r="C84" s="5"/>
      <c r="D84" s="5"/>
      <c r="E84" s="9"/>
      <c r="F84" s="5"/>
      <c r="G84" s="26"/>
      <c r="H84" s="5"/>
      <c r="I84" s="9"/>
      <c r="J84" s="5"/>
      <c r="K84" s="26"/>
    </row>
    <row r="85" spans="1:11" x14ac:dyDescent="0.2">
      <c r="A85" s="5"/>
      <c r="B85" s="5"/>
      <c r="C85" s="5"/>
      <c r="D85" s="5"/>
      <c r="E85" s="9"/>
      <c r="F85" s="5"/>
      <c r="G85" s="26"/>
      <c r="H85" s="5"/>
      <c r="I85" s="9"/>
      <c r="J85" s="5"/>
      <c r="K85" s="26"/>
    </row>
    <row r="86" spans="1:11" x14ac:dyDescent="0.2">
      <c r="A86" s="5"/>
      <c r="B86" s="5"/>
      <c r="C86" s="5"/>
      <c r="D86" s="5"/>
      <c r="E86" s="9"/>
      <c r="F86" s="5"/>
      <c r="G86" s="26"/>
      <c r="H86" s="5"/>
      <c r="I86" s="9"/>
      <c r="J86" s="5"/>
      <c r="K86" s="26"/>
    </row>
    <row r="87" spans="1:11" x14ac:dyDescent="0.2">
      <c r="A87" s="5"/>
      <c r="B87" s="5"/>
      <c r="C87" s="5"/>
      <c r="D87" s="5"/>
      <c r="E87" s="9"/>
      <c r="F87" s="5"/>
      <c r="G87" s="26"/>
      <c r="H87" s="5"/>
      <c r="I87" s="9"/>
      <c r="J87" s="5"/>
      <c r="K87" s="26"/>
    </row>
    <row r="88" spans="1:11" x14ac:dyDescent="0.2">
      <c r="A88" s="5"/>
      <c r="B88" s="5"/>
      <c r="C88" s="5"/>
      <c r="D88" s="5"/>
      <c r="E88" s="9"/>
      <c r="F88" s="5"/>
      <c r="G88" s="26"/>
      <c r="H88" s="5"/>
      <c r="I88" s="9"/>
      <c r="J88" s="5"/>
      <c r="K88" s="26"/>
    </row>
    <row r="89" spans="1:11" x14ac:dyDescent="0.2">
      <c r="A89" s="5"/>
      <c r="B89" s="5"/>
      <c r="C89" s="5"/>
      <c r="D89" s="5"/>
      <c r="E89" s="9"/>
      <c r="F89" s="5"/>
      <c r="G89" s="26"/>
      <c r="H89" s="5"/>
      <c r="I89" s="9"/>
      <c r="J89" s="5"/>
      <c r="K89" s="26"/>
    </row>
    <row r="90" spans="1:11" x14ac:dyDescent="0.2">
      <c r="A90" s="5"/>
      <c r="B90" s="5"/>
      <c r="C90" s="5"/>
      <c r="D90" s="5"/>
      <c r="E90" s="9"/>
      <c r="F90" s="5"/>
      <c r="G90" s="26"/>
      <c r="H90" s="5"/>
      <c r="I90" s="9"/>
      <c r="J90" s="5"/>
      <c r="K90" s="26"/>
    </row>
    <row r="91" spans="1:11" x14ac:dyDescent="0.2">
      <c r="A91" s="5"/>
      <c r="B91" s="5"/>
      <c r="C91" s="5"/>
      <c r="D91" s="5"/>
      <c r="E91" s="9"/>
      <c r="F91" s="5"/>
      <c r="G91" s="26"/>
      <c r="H91" s="5"/>
      <c r="I91" s="9"/>
      <c r="J91" s="5"/>
      <c r="K91" s="26"/>
    </row>
    <row r="92" spans="1:11" x14ac:dyDescent="0.2">
      <c r="A92" s="5"/>
      <c r="B92" s="5"/>
      <c r="C92" s="5"/>
      <c r="D92" s="5"/>
      <c r="E92" s="9"/>
      <c r="F92" s="5"/>
      <c r="G92" s="26"/>
      <c r="H92" s="5"/>
      <c r="I92" s="9"/>
      <c r="J92" s="5"/>
      <c r="K92" s="26"/>
    </row>
    <row r="93" spans="1:11" x14ac:dyDescent="0.2">
      <c r="A93" s="5"/>
      <c r="B93" s="5"/>
      <c r="C93" s="5"/>
      <c r="D93" s="5"/>
      <c r="E93" s="9"/>
      <c r="F93" s="5"/>
      <c r="G93" s="26"/>
      <c r="H93" s="5"/>
      <c r="I93" s="9"/>
      <c r="J93" s="5"/>
      <c r="K93" s="26"/>
    </row>
    <row r="94" spans="1:11" x14ac:dyDescent="0.2">
      <c r="A94" s="5"/>
      <c r="B94" s="5"/>
      <c r="C94" s="5"/>
      <c r="D94" s="5"/>
      <c r="E94" s="9"/>
      <c r="F94" s="5"/>
      <c r="G94" s="26"/>
      <c r="H94" s="5"/>
      <c r="I94" s="9"/>
      <c r="J94" s="5"/>
      <c r="K94" s="26"/>
    </row>
    <row r="95" spans="1:11" x14ac:dyDescent="0.2">
      <c r="A95" s="5"/>
      <c r="B95" s="5"/>
      <c r="C95" s="5"/>
      <c r="D95" s="5"/>
      <c r="E95" s="9"/>
      <c r="F95" s="5"/>
      <c r="G95" s="26"/>
      <c r="H95" s="5"/>
      <c r="I95" s="9"/>
      <c r="J95" s="5"/>
      <c r="K95" s="26"/>
    </row>
    <row r="96" spans="1:11" x14ac:dyDescent="0.2">
      <c r="A96" s="5"/>
      <c r="B96" s="5"/>
      <c r="C96" s="5"/>
      <c r="D96" s="5"/>
      <c r="E96" s="9"/>
      <c r="F96" s="5"/>
      <c r="G96" s="26"/>
      <c r="H96" s="5"/>
      <c r="I96" s="9"/>
      <c r="J96" s="5"/>
      <c r="K96" s="26"/>
    </row>
    <row r="97" spans="1:11" x14ac:dyDescent="0.2">
      <c r="A97" s="5"/>
      <c r="B97" s="5"/>
      <c r="C97" s="5"/>
      <c r="D97" s="5"/>
      <c r="E97" s="9"/>
      <c r="F97" s="5"/>
      <c r="G97" s="26"/>
      <c r="H97" s="5"/>
      <c r="I97" s="9"/>
      <c r="J97" s="5"/>
      <c r="K97" s="26"/>
    </row>
    <row r="98" spans="1:11" x14ac:dyDescent="0.2">
      <c r="A98" s="5"/>
      <c r="B98" s="5"/>
      <c r="C98" s="5"/>
      <c r="D98" s="5"/>
      <c r="E98" s="9"/>
      <c r="F98" s="5"/>
      <c r="G98" s="26"/>
      <c r="H98" s="5"/>
      <c r="I98" s="9"/>
      <c r="J98" s="5"/>
      <c r="K98" s="26"/>
    </row>
    <row r="99" spans="1:11" x14ac:dyDescent="0.2">
      <c r="A99" s="5"/>
      <c r="B99" s="5"/>
      <c r="C99" s="5"/>
      <c r="D99" s="5"/>
      <c r="E99" s="9"/>
      <c r="F99" s="5"/>
      <c r="G99" s="26"/>
      <c r="H99" s="5"/>
      <c r="I99" s="9"/>
      <c r="J99" s="5"/>
      <c r="K99" s="26"/>
    </row>
    <row r="100" spans="1:11" x14ac:dyDescent="0.2">
      <c r="A100" s="5"/>
      <c r="B100" s="5"/>
      <c r="C100" s="5"/>
      <c r="D100" s="5"/>
      <c r="E100" s="9"/>
      <c r="F100" s="5"/>
      <c r="G100" s="26"/>
      <c r="H100" s="5"/>
      <c r="I100" s="9"/>
      <c r="J100" s="5"/>
      <c r="K100" s="26"/>
    </row>
    <row r="101" spans="1:11" x14ac:dyDescent="0.2">
      <c r="A101" s="5"/>
      <c r="B101" s="5"/>
      <c r="C101" s="5"/>
      <c r="D101" s="5"/>
      <c r="E101" s="9"/>
      <c r="F101" s="5"/>
      <c r="G101" s="26"/>
      <c r="H101" s="5"/>
      <c r="I101" s="9"/>
      <c r="J101" s="5"/>
      <c r="K101" s="26"/>
    </row>
    <row r="102" spans="1:11" x14ac:dyDescent="0.2">
      <c r="A102" s="5"/>
      <c r="B102" s="5"/>
      <c r="C102" s="5"/>
      <c r="D102" s="5"/>
      <c r="E102" s="9"/>
      <c r="F102" s="5"/>
      <c r="G102" s="26"/>
      <c r="H102" s="5"/>
      <c r="I102" s="9"/>
      <c r="J102" s="5"/>
      <c r="K102" s="26"/>
    </row>
    <row r="103" spans="1:11" x14ac:dyDescent="0.2">
      <c r="A103" s="5"/>
      <c r="B103" s="5"/>
      <c r="C103" s="5"/>
      <c r="D103" s="5"/>
      <c r="E103" s="9"/>
      <c r="F103" s="5"/>
      <c r="G103" s="26"/>
      <c r="H103" s="5"/>
      <c r="I103" s="9"/>
      <c r="J103" s="5"/>
      <c r="K103" s="26"/>
    </row>
    <row r="104" spans="1:11" x14ac:dyDescent="0.2">
      <c r="A104" s="5"/>
      <c r="B104" s="5"/>
      <c r="C104" s="5"/>
      <c r="D104" s="5"/>
      <c r="E104" s="9"/>
      <c r="F104" s="5"/>
      <c r="G104" s="26"/>
      <c r="H104" s="5"/>
      <c r="I104" s="9"/>
      <c r="J104" s="5"/>
      <c r="K104" s="26"/>
    </row>
    <row r="105" spans="1:11" x14ac:dyDescent="0.2">
      <c r="A105" s="5"/>
      <c r="B105" s="5"/>
      <c r="C105" s="5"/>
      <c r="D105" s="5"/>
      <c r="E105" s="9"/>
      <c r="F105" s="5"/>
      <c r="G105" s="26"/>
      <c r="H105" s="5"/>
      <c r="I105" s="9"/>
      <c r="J105" s="5"/>
      <c r="K105" s="26"/>
    </row>
    <row r="106" spans="1:11" x14ac:dyDescent="0.2">
      <c r="A106" s="5"/>
      <c r="B106" s="5"/>
      <c r="C106" s="5"/>
      <c r="D106" s="5"/>
      <c r="E106" s="9"/>
      <c r="F106" s="5"/>
      <c r="G106" s="26"/>
      <c r="H106" s="5"/>
      <c r="I106" s="9"/>
      <c r="J106" s="5"/>
      <c r="K106" s="26"/>
    </row>
    <row r="107" spans="1:11" x14ac:dyDescent="0.2">
      <c r="A107" s="5"/>
      <c r="B107" s="5"/>
      <c r="C107" s="5"/>
      <c r="D107" s="5"/>
      <c r="E107" s="9"/>
      <c r="F107" s="5"/>
      <c r="G107" s="26"/>
      <c r="H107" s="5"/>
      <c r="I107" s="9"/>
      <c r="J107" s="5"/>
      <c r="K107" s="26"/>
    </row>
    <row r="108" spans="1:11" x14ac:dyDescent="0.2">
      <c r="A108" s="5"/>
      <c r="B108" s="5"/>
      <c r="C108" s="5"/>
      <c r="D108" s="5"/>
      <c r="E108" s="9"/>
      <c r="F108" s="5"/>
      <c r="G108" s="26"/>
      <c r="H108" s="5"/>
      <c r="I108" s="9"/>
      <c r="J108" s="5"/>
      <c r="K108" s="26"/>
    </row>
    <row r="109" spans="1:11" x14ac:dyDescent="0.2">
      <c r="A109" s="5"/>
      <c r="B109" s="5"/>
      <c r="C109" s="5"/>
      <c r="D109" s="5"/>
      <c r="E109" s="9"/>
      <c r="F109" s="5"/>
      <c r="G109" s="26"/>
      <c r="H109" s="5"/>
      <c r="I109" s="9"/>
      <c r="J109" s="5"/>
      <c r="K109" s="26"/>
    </row>
    <row r="110" spans="1:11" x14ac:dyDescent="0.2">
      <c r="A110" s="5"/>
      <c r="B110" s="5"/>
      <c r="C110" s="5"/>
      <c r="D110" s="5"/>
      <c r="E110" s="9"/>
      <c r="F110" s="5"/>
      <c r="G110" s="26"/>
      <c r="H110" s="5"/>
      <c r="I110" s="9"/>
      <c r="J110" s="5"/>
      <c r="K110" s="26"/>
    </row>
    <row r="111" spans="1:11" x14ac:dyDescent="0.2">
      <c r="A111" s="5"/>
      <c r="B111" s="5"/>
      <c r="C111" s="5"/>
      <c r="D111" s="5"/>
      <c r="E111" s="9"/>
      <c r="F111" s="5"/>
      <c r="G111" s="26"/>
      <c r="H111" s="5"/>
      <c r="I111" s="9"/>
      <c r="J111" s="5"/>
      <c r="K111" s="26"/>
    </row>
    <row r="112" spans="1:11" x14ac:dyDescent="0.2">
      <c r="A112" s="5"/>
      <c r="B112" s="5"/>
      <c r="C112" s="5"/>
      <c r="D112" s="5"/>
      <c r="E112" s="9"/>
      <c r="F112" s="5"/>
      <c r="G112" s="26"/>
      <c r="H112" s="5"/>
      <c r="I112" s="9"/>
      <c r="J112" s="5"/>
      <c r="K112" s="26"/>
    </row>
    <row r="113" spans="1:11" x14ac:dyDescent="0.2">
      <c r="A113" s="5"/>
      <c r="B113" s="5"/>
      <c r="C113" s="5"/>
      <c r="D113" s="5"/>
      <c r="E113" s="9"/>
      <c r="F113" s="5"/>
      <c r="G113" s="26"/>
      <c r="H113" s="5"/>
      <c r="I113" s="9"/>
      <c r="J113" s="5"/>
      <c r="K113" s="26"/>
    </row>
    <row r="114" spans="1:11" x14ac:dyDescent="0.2">
      <c r="A114" s="5"/>
      <c r="B114" s="5"/>
      <c r="C114" s="5"/>
      <c r="D114" s="5"/>
      <c r="E114" s="9"/>
      <c r="F114" s="5"/>
      <c r="G114" s="26"/>
      <c r="H114" s="5"/>
      <c r="I114" s="9"/>
      <c r="J114" s="5"/>
      <c r="K114" s="26"/>
    </row>
    <row r="115" spans="1:11" x14ac:dyDescent="0.2">
      <c r="A115" s="5"/>
      <c r="B115" s="5"/>
      <c r="C115" s="5"/>
      <c r="D115" s="5"/>
      <c r="E115" s="9"/>
      <c r="F115" s="5"/>
      <c r="G115" s="26"/>
      <c r="H115" s="5"/>
      <c r="I115" s="9"/>
      <c r="J115" s="5"/>
      <c r="K115" s="26"/>
    </row>
    <row r="116" spans="1:11" x14ac:dyDescent="0.2">
      <c r="A116" s="5"/>
      <c r="B116" s="5"/>
      <c r="C116" s="5"/>
      <c r="D116" s="5"/>
      <c r="E116" s="9"/>
      <c r="F116" s="5"/>
      <c r="G116" s="26"/>
      <c r="H116" s="5"/>
      <c r="I116" s="9"/>
      <c r="J116" s="5"/>
      <c r="K116" s="26"/>
    </row>
    <row r="117" spans="1:11" x14ac:dyDescent="0.2">
      <c r="A117" s="5"/>
      <c r="B117" s="5"/>
      <c r="C117" s="5"/>
      <c r="D117" s="5"/>
      <c r="E117" s="9"/>
      <c r="F117" s="5"/>
      <c r="G117" s="26"/>
      <c r="H117" s="5"/>
      <c r="I117" s="9"/>
      <c r="J117" s="5"/>
      <c r="K117" s="26"/>
    </row>
    <row r="118" spans="1:11" x14ac:dyDescent="0.2">
      <c r="A118" s="5"/>
      <c r="B118" s="5"/>
      <c r="C118" s="5"/>
      <c r="D118" s="5"/>
      <c r="E118" s="9"/>
      <c r="F118" s="5"/>
      <c r="G118" s="26"/>
      <c r="H118" s="5"/>
      <c r="I118" s="9"/>
      <c r="J118" s="5"/>
      <c r="K118" s="26"/>
    </row>
    <row r="119" spans="1:11" x14ac:dyDescent="0.2">
      <c r="A119" s="5"/>
      <c r="B119" s="5"/>
      <c r="C119" s="5"/>
      <c r="D119" s="5"/>
      <c r="E119" s="9"/>
      <c r="F119" s="5"/>
      <c r="G119" s="26"/>
      <c r="H119" s="5"/>
      <c r="I119" s="9"/>
      <c r="J119" s="5"/>
      <c r="K119" s="26"/>
    </row>
    <row r="120" spans="1:11" s="5" customFormat="1" x14ac:dyDescent="0.2">
      <c r="E120" s="9"/>
      <c r="G120" s="26"/>
      <c r="I120" s="9"/>
      <c r="K120" s="26"/>
    </row>
    <row r="121" spans="1:11" s="5" customFormat="1" x14ac:dyDescent="0.2">
      <c r="E121" s="9"/>
      <c r="G121" s="26"/>
      <c r="I121" s="9"/>
      <c r="K121" s="26"/>
    </row>
    <row r="122" spans="1:11" s="5" customFormat="1" x14ac:dyDescent="0.2">
      <c r="E122" s="9"/>
      <c r="G122" s="26"/>
      <c r="I122" s="9"/>
      <c r="K122" s="26"/>
    </row>
    <row r="123" spans="1:11" s="5" customFormat="1" x14ac:dyDescent="0.2">
      <c r="E123" s="9"/>
      <c r="G123" s="26"/>
      <c r="I123" s="9"/>
      <c r="K123" s="26"/>
    </row>
    <row r="124" spans="1:11" s="5" customFormat="1" x14ac:dyDescent="0.2">
      <c r="E124" s="9"/>
      <c r="G124" s="26"/>
      <c r="I124" s="9"/>
      <c r="K124" s="26"/>
    </row>
    <row r="125" spans="1:11" s="5" customFormat="1" x14ac:dyDescent="0.2">
      <c r="E125" s="9"/>
      <c r="G125" s="26"/>
      <c r="I125" s="9"/>
      <c r="K125" s="26"/>
    </row>
    <row r="126" spans="1:11" s="5" customFormat="1" x14ac:dyDescent="0.2">
      <c r="E126" s="9"/>
      <c r="G126" s="26"/>
      <c r="I126" s="9"/>
      <c r="K126" s="26"/>
    </row>
    <row r="127" spans="1:11" s="5" customFormat="1" x14ac:dyDescent="0.2">
      <c r="E127" s="9"/>
      <c r="G127" s="26"/>
      <c r="I127" s="9"/>
      <c r="K127" s="26"/>
    </row>
    <row r="128" spans="1:11" s="5" customFormat="1" x14ac:dyDescent="0.2">
      <c r="E128" s="9"/>
      <c r="G128" s="26"/>
      <c r="I128" s="9"/>
      <c r="K128" s="26"/>
    </row>
    <row r="129" spans="5:11" s="5" customFormat="1" x14ac:dyDescent="0.2">
      <c r="E129" s="9"/>
      <c r="G129" s="26"/>
      <c r="I129" s="9"/>
      <c r="K129" s="26"/>
    </row>
    <row r="130" spans="5:11" s="5" customFormat="1" x14ac:dyDescent="0.2">
      <c r="E130" s="9"/>
      <c r="G130" s="26"/>
      <c r="I130" s="9"/>
      <c r="K130" s="26"/>
    </row>
    <row r="131" spans="5:11" s="5" customFormat="1" x14ac:dyDescent="0.2">
      <c r="E131" s="9"/>
      <c r="G131" s="26"/>
      <c r="I131" s="9"/>
      <c r="K131" s="26"/>
    </row>
  </sheetData>
  <sheetProtection selectLockedCells="1" selectUnlockedCells="1"/>
  <mergeCells count="6">
    <mergeCell ref="L3:L67"/>
    <mergeCell ref="A3:A4"/>
    <mergeCell ref="B3:B4"/>
    <mergeCell ref="C3:G3"/>
    <mergeCell ref="H3:K3"/>
    <mergeCell ref="F4:G4"/>
  </mergeCells>
  <printOptions horizontalCentered="1" verticalCentered="1"/>
  <pageMargins left="0" right="0" top="0.15748031496063" bottom="0.15748031496063" header="0.511811023622047" footer="0.511811023622047"/>
  <pageSetup paperSize="9" scale="55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1"/>
  <sheetViews>
    <sheetView view="pageBreakPreview" zoomScale="90" zoomScaleNormal="100" zoomScaleSheetLayoutView="90" workbookViewId="0">
      <pane xSplit="2" ySplit="5" topLeftCell="G54" activePane="bottomRight" state="frozen"/>
      <selection pane="topRight" activeCell="C1" sqref="C1"/>
      <selection pane="bottomLeft" activeCell="A6" sqref="A6"/>
      <selection pane="bottomRight" activeCell="A12" sqref="A12"/>
    </sheetView>
  </sheetViews>
  <sheetFormatPr defaultRowHeight="12.75" x14ac:dyDescent="0.2"/>
  <cols>
    <col min="1" max="1" width="5.7109375" style="2" customWidth="1"/>
    <col min="2" max="2" width="31" style="2" customWidth="1"/>
    <col min="3" max="3" width="13.28515625" style="2" customWidth="1"/>
    <col min="4" max="4" width="11.7109375" style="2" customWidth="1"/>
    <col min="5" max="5" width="10.7109375" style="3" customWidth="1"/>
    <col min="6" max="6" width="10.7109375" style="2" customWidth="1"/>
    <col min="7" max="7" width="10.7109375" style="4" customWidth="1"/>
    <col min="8" max="8" width="12.28515625" style="2" customWidth="1"/>
    <col min="9" max="9" width="10.7109375" style="3" customWidth="1"/>
    <col min="10" max="10" width="10.7109375" style="2" customWidth="1"/>
    <col min="11" max="11" width="10.7109375" style="4" customWidth="1"/>
    <col min="12" max="12" width="10.7109375" style="111" customWidth="1"/>
    <col min="13" max="13" width="0" style="3" hidden="1" customWidth="1"/>
    <col min="14" max="14" width="0" style="2" hidden="1" customWidth="1"/>
    <col min="15" max="15" width="0" style="3" hidden="1" customWidth="1"/>
    <col min="16" max="16" width="0" style="2" hidden="1" customWidth="1"/>
    <col min="17" max="17" width="2.42578125" style="5" hidden="1" customWidth="1"/>
    <col min="18" max="18" width="6.5703125" style="5" customWidth="1"/>
    <col min="19" max="229" width="9.140625" style="5" customWidth="1"/>
    <col min="230" max="230" width="9.140625" style="2" customWidth="1"/>
    <col min="231" max="16384" width="9.140625" style="2"/>
  </cols>
  <sheetData>
    <row r="1" spans="1:256" s="19" customFormat="1" ht="22.35" customHeight="1" x14ac:dyDescent="0.25">
      <c r="A1" s="37" t="s">
        <v>108</v>
      </c>
      <c r="C1" s="38" t="s">
        <v>109</v>
      </c>
      <c r="D1" s="27"/>
      <c r="E1" s="28"/>
      <c r="F1" s="27"/>
      <c r="G1" s="28"/>
      <c r="H1" s="27"/>
      <c r="I1" s="28"/>
      <c r="J1" s="27"/>
      <c r="K1" s="28"/>
      <c r="L1" s="27"/>
      <c r="M1" s="28"/>
      <c r="N1" s="27"/>
      <c r="O1" s="28"/>
    </row>
    <row r="2" spans="1:256" s="21" customFormat="1" ht="18.75" customHeight="1" x14ac:dyDescent="0.25">
      <c r="A2" s="8"/>
      <c r="B2" s="19"/>
      <c r="C2" s="34" t="str">
        <f>T1M!C2</f>
        <v>DATA FOR THE YEAR ENDED JUNE 2021</v>
      </c>
      <c r="D2" s="34"/>
      <c r="E2" s="34"/>
      <c r="F2" s="34"/>
      <c r="G2" s="34"/>
      <c r="H2" s="34"/>
      <c r="I2" s="161" t="s">
        <v>3</v>
      </c>
      <c r="J2" s="161"/>
      <c r="K2" s="161"/>
      <c r="L2" s="161"/>
      <c r="M2" s="39"/>
      <c r="O2" s="75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</row>
    <row r="3" spans="1:256" s="21" customFormat="1" ht="14.25" customHeight="1" x14ac:dyDescent="0.2">
      <c r="A3" s="163" t="s">
        <v>4</v>
      </c>
      <c r="B3" s="163" t="s">
        <v>5</v>
      </c>
      <c r="C3" s="164" t="s">
        <v>110</v>
      </c>
      <c r="D3" s="164"/>
      <c r="E3" s="164"/>
      <c r="F3" s="164"/>
      <c r="G3" s="164"/>
      <c r="H3" s="164" t="s">
        <v>111</v>
      </c>
      <c r="I3" s="164"/>
      <c r="J3" s="164"/>
      <c r="K3" s="164"/>
      <c r="L3" s="164"/>
      <c r="M3" s="172" t="s">
        <v>112</v>
      </c>
      <c r="N3" s="172"/>
      <c r="O3" s="172"/>
      <c r="P3" s="172"/>
      <c r="Q3" s="172"/>
      <c r="R3" s="146" t="s">
        <v>113</v>
      </c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</row>
    <row r="4" spans="1:256" s="21" customFormat="1" ht="40.5" customHeight="1" x14ac:dyDescent="0.2">
      <c r="A4" s="163"/>
      <c r="B4" s="163"/>
      <c r="C4" s="84" t="str">
        <f>AsOn!A1</f>
        <v>AS ON 31ST MAR'21</v>
      </c>
      <c r="D4" s="84" t="str">
        <f>AsOn!B1</f>
        <v>AS ON 30TH JUNE'20</v>
      </c>
      <c r="E4" s="84" t="str">
        <f>AsOn!C1</f>
        <v>AS ON 30TH JUNE'21</v>
      </c>
      <c r="F4" s="163" t="str">
        <f>"GROWTH DURING THE YEAR " &amp;AsOn!D1</f>
        <v>GROWTH DURING THE YEAR 2021-22</v>
      </c>
      <c r="G4" s="163"/>
      <c r="H4" s="84" t="str">
        <f>AsOn!A1</f>
        <v>AS ON 31ST MAR'21</v>
      </c>
      <c r="I4" s="84" t="str">
        <f>AsOn!B1</f>
        <v>AS ON 30TH JUNE'20</v>
      </c>
      <c r="J4" s="84" t="str">
        <f>AsOn!C1</f>
        <v>AS ON 30TH JUNE'21</v>
      </c>
      <c r="K4" s="163" t="str">
        <f>"GROWTH DURING THE YEAR " &amp;AsOn!D1</f>
        <v>GROWTH DURING THE YEAR 2021-22</v>
      </c>
      <c r="L4" s="163"/>
      <c r="M4" s="84" t="s">
        <v>114</v>
      </c>
      <c r="N4" s="84" t="s">
        <v>115</v>
      </c>
      <c r="O4" s="84" t="s">
        <v>116</v>
      </c>
      <c r="P4" s="163" t="s">
        <v>117</v>
      </c>
      <c r="Q4" s="163"/>
      <c r="R4" s="146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</row>
    <row r="5" spans="1:256" s="19" customFormat="1" x14ac:dyDescent="0.2">
      <c r="A5" s="100"/>
      <c r="B5" s="100"/>
      <c r="C5" s="136" t="str">
        <f>RIGHT(C4,7)</f>
        <v xml:space="preserve"> MAR'21</v>
      </c>
      <c r="D5" s="136" t="str">
        <f t="shared" ref="D5:E5" si="0">RIGHT(D4,7)</f>
        <v>JUNE'20</v>
      </c>
      <c r="E5" s="136" t="str">
        <f t="shared" si="0"/>
        <v>JUNE'21</v>
      </c>
      <c r="F5" s="22" t="s">
        <v>90</v>
      </c>
      <c r="G5" s="22" t="s">
        <v>84</v>
      </c>
      <c r="H5" s="136" t="str">
        <f>RIGHT(H4,7)</f>
        <v xml:space="preserve"> MAR'21</v>
      </c>
      <c r="I5" s="136" t="str">
        <f t="shared" ref="I5:J5" si="1">RIGHT(I4,7)</f>
        <v>JUNE'20</v>
      </c>
      <c r="J5" s="136" t="str">
        <f t="shared" si="1"/>
        <v>JUNE'21</v>
      </c>
      <c r="K5" s="22" t="s">
        <v>90</v>
      </c>
      <c r="L5" s="22" t="s">
        <v>84</v>
      </c>
      <c r="M5" s="89">
        <v>39142</v>
      </c>
      <c r="N5" s="89">
        <v>39508</v>
      </c>
      <c r="O5" s="89" t="s">
        <v>118</v>
      </c>
      <c r="P5" s="22" t="s">
        <v>90</v>
      </c>
      <c r="Q5" s="22" t="s">
        <v>84</v>
      </c>
      <c r="R5" s="146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</row>
    <row r="6" spans="1:256" ht="12.2" customHeight="1" x14ac:dyDescent="0.2">
      <c r="A6" s="105">
        <v>1</v>
      </c>
      <c r="B6" s="105" t="s">
        <v>13</v>
      </c>
      <c r="C6" s="106">
        <v>0</v>
      </c>
      <c r="D6" s="106">
        <v>0</v>
      </c>
      <c r="E6" s="106">
        <v>0</v>
      </c>
      <c r="F6" s="106">
        <v>0</v>
      </c>
      <c r="G6" s="107">
        <v>0</v>
      </c>
      <c r="H6" s="106">
        <v>0</v>
      </c>
      <c r="I6" s="106">
        <v>0</v>
      </c>
      <c r="J6" s="106">
        <v>0</v>
      </c>
      <c r="K6" s="106">
        <v>0</v>
      </c>
      <c r="L6" s="107">
        <v>0</v>
      </c>
      <c r="M6" s="112" t="e">
        <f>NA()</f>
        <v>#N/A</v>
      </c>
      <c r="N6" s="112" t="e">
        <f>NA()</f>
        <v>#N/A</v>
      </c>
      <c r="O6" s="112" t="e">
        <f>NA()</f>
        <v>#N/A</v>
      </c>
      <c r="P6" s="116" t="e">
        <f>NA()</f>
        <v>#N/A</v>
      </c>
      <c r="Q6" s="116" t="e">
        <f>NA()</f>
        <v>#N/A</v>
      </c>
      <c r="R6" s="146"/>
    </row>
    <row r="7" spans="1:256" ht="12" customHeight="1" x14ac:dyDescent="0.2">
      <c r="A7" s="105">
        <v>2</v>
      </c>
      <c r="B7" s="105" t="s">
        <v>14</v>
      </c>
      <c r="C7" s="106">
        <v>0</v>
      </c>
      <c r="D7" s="106">
        <v>0</v>
      </c>
      <c r="E7" s="106">
        <v>0</v>
      </c>
      <c r="F7" s="106">
        <v>0</v>
      </c>
      <c r="G7" s="107">
        <v>0</v>
      </c>
      <c r="H7" s="106">
        <v>0</v>
      </c>
      <c r="I7" s="106">
        <v>0</v>
      </c>
      <c r="J7" s="106">
        <v>0</v>
      </c>
      <c r="K7" s="106">
        <v>0</v>
      </c>
      <c r="L7" s="107">
        <v>0</v>
      </c>
      <c r="M7" s="112" t="e">
        <f>NA()</f>
        <v>#N/A</v>
      </c>
      <c r="N7" s="112" t="e">
        <f>NA()</f>
        <v>#N/A</v>
      </c>
      <c r="O7" s="112" t="e">
        <f>NA()</f>
        <v>#N/A</v>
      </c>
      <c r="P7" s="116" t="e">
        <f>NA()</f>
        <v>#N/A</v>
      </c>
      <c r="Q7" s="116" t="e">
        <f>NA()</f>
        <v>#N/A</v>
      </c>
      <c r="R7" s="146"/>
    </row>
    <row r="8" spans="1:256" ht="13.5" x14ac:dyDescent="0.2">
      <c r="A8" s="105">
        <v>3</v>
      </c>
      <c r="B8" s="105" t="s">
        <v>15</v>
      </c>
      <c r="C8" s="106">
        <v>125.57</v>
      </c>
      <c r="D8" s="106">
        <v>102.22</v>
      </c>
      <c r="E8" s="106">
        <v>126.47</v>
      </c>
      <c r="F8" s="106">
        <v>0.9</v>
      </c>
      <c r="G8" s="107">
        <v>0.72</v>
      </c>
      <c r="H8" s="106">
        <v>166.67</v>
      </c>
      <c r="I8" s="106">
        <v>126.32</v>
      </c>
      <c r="J8" s="106">
        <v>166.45</v>
      </c>
      <c r="K8" s="106">
        <v>-0.22</v>
      </c>
      <c r="L8" s="107">
        <v>-0.13</v>
      </c>
      <c r="M8" s="112" t="e">
        <f>NA()</f>
        <v>#N/A</v>
      </c>
      <c r="N8" s="112" t="e">
        <f>NA()</f>
        <v>#N/A</v>
      </c>
      <c r="O8" s="112" t="e">
        <f>NA()</f>
        <v>#N/A</v>
      </c>
      <c r="P8" s="116" t="e">
        <f>NA()</f>
        <v>#N/A</v>
      </c>
      <c r="Q8" s="116" t="e">
        <f>NA()</f>
        <v>#N/A</v>
      </c>
      <c r="R8" s="146"/>
    </row>
    <row r="9" spans="1:256" ht="13.5" x14ac:dyDescent="0.2">
      <c r="A9" s="105">
        <v>4</v>
      </c>
      <c r="B9" s="105" t="s">
        <v>16</v>
      </c>
      <c r="C9" s="106">
        <v>47</v>
      </c>
      <c r="D9" s="106">
        <v>38.69</v>
      </c>
      <c r="E9" s="106">
        <v>47</v>
      </c>
      <c r="F9" s="106">
        <v>0</v>
      </c>
      <c r="G9" s="107">
        <v>0</v>
      </c>
      <c r="H9" s="106">
        <v>31.1</v>
      </c>
      <c r="I9" s="106">
        <v>33.18</v>
      </c>
      <c r="J9" s="106">
        <v>31.1</v>
      </c>
      <c r="K9" s="106">
        <v>0</v>
      </c>
      <c r="L9" s="107">
        <v>0</v>
      </c>
      <c r="M9" s="112" t="e">
        <f>NA()</f>
        <v>#N/A</v>
      </c>
      <c r="N9" s="112" t="e">
        <f>NA()</f>
        <v>#N/A</v>
      </c>
      <c r="O9" s="112" t="e">
        <f>NA()</f>
        <v>#N/A</v>
      </c>
      <c r="P9" s="116" t="e">
        <f>NA()</f>
        <v>#N/A</v>
      </c>
      <c r="Q9" s="116" t="e">
        <f>NA()</f>
        <v>#N/A</v>
      </c>
      <c r="R9" s="146"/>
    </row>
    <row r="10" spans="1:256" ht="13.5" x14ac:dyDescent="0.2">
      <c r="A10" s="105">
        <v>5</v>
      </c>
      <c r="B10" s="105" t="s">
        <v>17</v>
      </c>
      <c r="C10" s="106">
        <v>20.399999999999999</v>
      </c>
      <c r="D10" s="106">
        <v>19.010000000000002</v>
      </c>
      <c r="E10" s="106">
        <v>20.6</v>
      </c>
      <c r="F10" s="106">
        <v>0.2</v>
      </c>
      <c r="G10" s="107">
        <v>0.98</v>
      </c>
      <c r="H10" s="106">
        <v>8</v>
      </c>
      <c r="I10" s="106">
        <v>7.15</v>
      </c>
      <c r="J10" s="106">
        <v>8.1</v>
      </c>
      <c r="K10" s="106">
        <v>0.1</v>
      </c>
      <c r="L10" s="107">
        <v>1.25</v>
      </c>
      <c r="M10" s="112" t="e">
        <f>NA()</f>
        <v>#N/A</v>
      </c>
      <c r="N10" s="112" t="e">
        <f>NA()</f>
        <v>#N/A</v>
      </c>
      <c r="O10" s="112" t="e">
        <f>NA()</f>
        <v>#N/A</v>
      </c>
      <c r="P10" s="116" t="e">
        <f>NA()</f>
        <v>#N/A</v>
      </c>
      <c r="Q10" s="116" t="e">
        <f>NA()</f>
        <v>#N/A</v>
      </c>
      <c r="R10" s="146"/>
    </row>
    <row r="11" spans="1:256" ht="13.5" x14ac:dyDescent="0.2">
      <c r="A11" s="105">
        <v>6</v>
      </c>
      <c r="B11" s="105" t="s">
        <v>18</v>
      </c>
      <c r="C11" s="106">
        <v>42.23</v>
      </c>
      <c r="D11" s="106">
        <v>40.78</v>
      </c>
      <c r="E11" s="106">
        <v>57.86</v>
      </c>
      <c r="F11" s="106">
        <v>15.63</v>
      </c>
      <c r="G11" s="107">
        <v>37.01</v>
      </c>
      <c r="H11" s="106">
        <v>43.45</v>
      </c>
      <c r="I11" s="106">
        <v>50.23</v>
      </c>
      <c r="J11" s="106">
        <v>48.57</v>
      </c>
      <c r="K11" s="106">
        <v>5.12</v>
      </c>
      <c r="L11" s="107">
        <v>11.78</v>
      </c>
      <c r="M11" s="112"/>
      <c r="N11" s="112"/>
      <c r="O11" s="112"/>
      <c r="P11" s="116"/>
      <c r="Q11" s="116"/>
      <c r="R11" s="146"/>
    </row>
    <row r="12" spans="1:256" ht="13.5" x14ac:dyDescent="0.2">
      <c r="A12" s="105">
        <v>7</v>
      </c>
      <c r="B12" s="105" t="s">
        <v>19</v>
      </c>
      <c r="C12" s="106">
        <v>251.54</v>
      </c>
      <c r="D12" s="106">
        <v>261.37</v>
      </c>
      <c r="E12" s="106">
        <v>242.17</v>
      </c>
      <c r="F12" s="106">
        <v>-9.3699999999999992</v>
      </c>
      <c r="G12" s="107">
        <v>-3.73</v>
      </c>
      <c r="H12" s="106">
        <v>281.2</v>
      </c>
      <c r="I12" s="106">
        <v>284.69</v>
      </c>
      <c r="J12" s="106">
        <v>272</v>
      </c>
      <c r="K12" s="106">
        <v>-9.1999999999999993</v>
      </c>
      <c r="L12" s="107">
        <v>-3.27</v>
      </c>
      <c r="M12" s="112" t="e">
        <f>NA()</f>
        <v>#N/A</v>
      </c>
      <c r="N12" s="112" t="e">
        <f>NA()</f>
        <v>#N/A</v>
      </c>
      <c r="O12" s="112" t="e">
        <f>NA()</f>
        <v>#N/A</v>
      </c>
      <c r="P12" s="116" t="e">
        <f>NA()</f>
        <v>#N/A</v>
      </c>
      <c r="Q12" s="116" t="e">
        <f>NA()</f>
        <v>#N/A</v>
      </c>
      <c r="R12" s="146"/>
    </row>
    <row r="13" spans="1:256" ht="13.5" x14ac:dyDescent="0.2">
      <c r="A13" s="105">
        <v>8</v>
      </c>
      <c r="B13" s="105" t="s">
        <v>20</v>
      </c>
      <c r="C13" s="106">
        <v>0</v>
      </c>
      <c r="D13" s="106">
        <v>0</v>
      </c>
      <c r="E13" s="106">
        <v>0</v>
      </c>
      <c r="F13" s="106">
        <v>0</v>
      </c>
      <c r="G13" s="107">
        <v>0</v>
      </c>
      <c r="H13" s="106">
        <v>0</v>
      </c>
      <c r="I13" s="106">
        <v>0</v>
      </c>
      <c r="J13" s="106">
        <v>0</v>
      </c>
      <c r="K13" s="106">
        <v>0</v>
      </c>
      <c r="L13" s="107">
        <v>0</v>
      </c>
      <c r="M13" s="112" t="e">
        <f>NA()</f>
        <v>#N/A</v>
      </c>
      <c r="N13" s="112" t="e">
        <f>NA()</f>
        <v>#N/A</v>
      </c>
      <c r="O13" s="112" t="e">
        <f>NA()</f>
        <v>#N/A</v>
      </c>
      <c r="P13" s="116" t="e">
        <f>NA()</f>
        <v>#N/A</v>
      </c>
      <c r="Q13" s="116" t="e">
        <f>NA()</f>
        <v>#N/A</v>
      </c>
      <c r="R13" s="146"/>
    </row>
    <row r="14" spans="1:256" ht="13.5" x14ac:dyDescent="0.2">
      <c r="A14" s="105">
        <v>9</v>
      </c>
      <c r="B14" s="105" t="s">
        <v>21</v>
      </c>
      <c r="C14" s="106">
        <v>0</v>
      </c>
      <c r="D14" s="106">
        <v>0</v>
      </c>
      <c r="E14" s="106">
        <v>0</v>
      </c>
      <c r="F14" s="106">
        <v>0</v>
      </c>
      <c r="G14" s="107">
        <v>0</v>
      </c>
      <c r="H14" s="106">
        <v>0</v>
      </c>
      <c r="I14" s="106">
        <v>0</v>
      </c>
      <c r="J14" s="106">
        <v>0</v>
      </c>
      <c r="K14" s="106">
        <v>0</v>
      </c>
      <c r="L14" s="107">
        <v>0</v>
      </c>
      <c r="M14" s="112" t="e">
        <f>NA()</f>
        <v>#N/A</v>
      </c>
      <c r="N14" s="112" t="e">
        <f>NA()</f>
        <v>#N/A</v>
      </c>
      <c r="O14" s="112" t="e">
        <f>NA()</f>
        <v>#N/A</v>
      </c>
      <c r="P14" s="116" t="e">
        <f>NA()</f>
        <v>#N/A</v>
      </c>
      <c r="Q14" s="116" t="e">
        <f>NA()</f>
        <v>#N/A</v>
      </c>
      <c r="R14" s="146"/>
    </row>
    <row r="15" spans="1:256" ht="13.5" x14ac:dyDescent="0.2">
      <c r="A15" s="105">
        <v>10</v>
      </c>
      <c r="B15" s="105" t="s">
        <v>22</v>
      </c>
      <c r="C15" s="106">
        <v>213.25</v>
      </c>
      <c r="D15" s="106">
        <v>197.23</v>
      </c>
      <c r="E15" s="106">
        <v>219.33</v>
      </c>
      <c r="F15" s="106">
        <v>6.08</v>
      </c>
      <c r="G15" s="107">
        <v>2.85</v>
      </c>
      <c r="H15" s="106">
        <v>147</v>
      </c>
      <c r="I15" s="106">
        <v>140.72999999999999</v>
      </c>
      <c r="J15" s="106">
        <v>149.26</v>
      </c>
      <c r="K15" s="106">
        <v>2.2599999999999998</v>
      </c>
      <c r="L15" s="107">
        <v>1.54</v>
      </c>
      <c r="M15" s="112" t="e">
        <f>NA()</f>
        <v>#N/A</v>
      </c>
      <c r="N15" s="112" t="e">
        <f>NA()</f>
        <v>#N/A</v>
      </c>
      <c r="O15" s="112" t="e">
        <f>NA()</f>
        <v>#N/A</v>
      </c>
      <c r="P15" s="116" t="e">
        <f>NA()</f>
        <v>#N/A</v>
      </c>
      <c r="Q15" s="116" t="e">
        <f>NA()</f>
        <v>#N/A</v>
      </c>
      <c r="R15" s="146"/>
    </row>
    <row r="16" spans="1:256" ht="13.5" x14ac:dyDescent="0.2">
      <c r="A16" s="105">
        <v>11</v>
      </c>
      <c r="B16" s="105" t="s">
        <v>23</v>
      </c>
      <c r="C16" s="106">
        <v>29.54</v>
      </c>
      <c r="D16" s="106">
        <v>23.75</v>
      </c>
      <c r="E16" s="106">
        <v>29.54</v>
      </c>
      <c r="F16" s="106">
        <v>0</v>
      </c>
      <c r="G16" s="107">
        <v>0</v>
      </c>
      <c r="H16" s="106">
        <v>25.47</v>
      </c>
      <c r="I16" s="106">
        <v>23.52</v>
      </c>
      <c r="J16" s="106">
        <v>25.47</v>
      </c>
      <c r="K16" s="106">
        <v>0</v>
      </c>
      <c r="L16" s="107">
        <v>0</v>
      </c>
      <c r="M16" s="112" t="e">
        <f>NA()</f>
        <v>#N/A</v>
      </c>
      <c r="N16" s="112" t="e">
        <f>NA()</f>
        <v>#N/A</v>
      </c>
      <c r="O16" s="112" t="e">
        <f>NA()</f>
        <v>#N/A</v>
      </c>
      <c r="P16" s="116" t="e">
        <f>NA()</f>
        <v>#N/A</v>
      </c>
      <c r="Q16" s="116" t="e">
        <f>NA()</f>
        <v>#N/A</v>
      </c>
      <c r="R16" s="146"/>
    </row>
    <row r="17" spans="1:256" ht="13.5" x14ac:dyDescent="0.2">
      <c r="A17" s="105">
        <v>12</v>
      </c>
      <c r="B17" s="105" t="s">
        <v>24</v>
      </c>
      <c r="C17" s="106">
        <v>0</v>
      </c>
      <c r="D17" s="106">
        <v>0</v>
      </c>
      <c r="E17" s="106">
        <v>0</v>
      </c>
      <c r="F17" s="106">
        <v>0</v>
      </c>
      <c r="G17" s="107">
        <v>0</v>
      </c>
      <c r="H17" s="106">
        <v>0</v>
      </c>
      <c r="I17" s="106">
        <v>0</v>
      </c>
      <c r="J17" s="106">
        <v>0</v>
      </c>
      <c r="K17" s="106">
        <v>0</v>
      </c>
      <c r="L17" s="107">
        <v>0</v>
      </c>
      <c r="M17" s="112" t="e">
        <f>NA()</f>
        <v>#N/A</v>
      </c>
      <c r="N17" s="112" t="e">
        <f>NA()</f>
        <v>#N/A</v>
      </c>
      <c r="O17" s="112" t="e">
        <f>NA()</f>
        <v>#N/A</v>
      </c>
      <c r="P17" s="116" t="e">
        <f>NA()</f>
        <v>#N/A</v>
      </c>
      <c r="Q17" s="116" t="e">
        <f>NA()</f>
        <v>#N/A</v>
      </c>
      <c r="R17" s="146"/>
    </row>
    <row r="18" spans="1:256" ht="13.5" x14ac:dyDescent="0.2">
      <c r="A18" s="105">
        <v>13</v>
      </c>
      <c r="B18" s="105" t="s">
        <v>25</v>
      </c>
      <c r="C18" s="106">
        <v>1.99</v>
      </c>
      <c r="D18" s="106">
        <v>1.64</v>
      </c>
      <c r="E18" s="106">
        <v>1.84</v>
      </c>
      <c r="F18" s="106">
        <v>-0.15</v>
      </c>
      <c r="G18" s="107">
        <v>-7.54</v>
      </c>
      <c r="H18" s="106">
        <v>2.83</v>
      </c>
      <c r="I18" s="106">
        <v>2.41</v>
      </c>
      <c r="J18" s="106">
        <v>2.56</v>
      </c>
      <c r="K18" s="106">
        <v>-0.27</v>
      </c>
      <c r="L18" s="107">
        <v>-9.5399999999999991</v>
      </c>
      <c r="M18" s="112" t="e">
        <f>NA()</f>
        <v>#N/A</v>
      </c>
      <c r="N18" s="112" t="e">
        <f>NA()</f>
        <v>#N/A</v>
      </c>
      <c r="O18" s="112" t="e">
        <f>NA()</f>
        <v>#N/A</v>
      </c>
      <c r="P18" s="116" t="e">
        <f>NA()</f>
        <v>#N/A</v>
      </c>
      <c r="Q18" s="116" t="e">
        <f>NA()</f>
        <v>#N/A</v>
      </c>
      <c r="R18" s="146"/>
    </row>
    <row r="19" spans="1:256" ht="13.5" x14ac:dyDescent="0.2">
      <c r="A19" s="105">
        <v>14</v>
      </c>
      <c r="B19" s="105" t="s">
        <v>26</v>
      </c>
      <c r="C19" s="106">
        <v>62.92</v>
      </c>
      <c r="D19" s="106">
        <v>77.92</v>
      </c>
      <c r="E19" s="106">
        <v>11.49</v>
      </c>
      <c r="F19" s="106">
        <v>-51.43</v>
      </c>
      <c r="G19" s="107">
        <v>-81.739999999999995</v>
      </c>
      <c r="H19" s="106">
        <v>68.03</v>
      </c>
      <c r="I19" s="106">
        <v>74.8</v>
      </c>
      <c r="J19" s="106">
        <v>16.97</v>
      </c>
      <c r="K19" s="106">
        <v>-51.06</v>
      </c>
      <c r="L19" s="107">
        <v>-75.06</v>
      </c>
      <c r="M19" s="112" t="e">
        <f>NA()</f>
        <v>#N/A</v>
      </c>
      <c r="N19" s="112" t="e">
        <f>NA()</f>
        <v>#N/A</v>
      </c>
      <c r="O19" s="112" t="e">
        <f>NA()</f>
        <v>#N/A</v>
      </c>
      <c r="P19" s="116" t="e">
        <f>NA()</f>
        <v>#N/A</v>
      </c>
      <c r="Q19" s="116" t="e">
        <f>NA()</f>
        <v>#N/A</v>
      </c>
      <c r="R19" s="146"/>
    </row>
    <row r="20" spans="1:256" ht="13.5" x14ac:dyDescent="0.2">
      <c r="A20" s="105">
        <v>15</v>
      </c>
      <c r="B20" s="105" t="s">
        <v>27</v>
      </c>
      <c r="C20" s="106">
        <v>0</v>
      </c>
      <c r="D20" s="106">
        <v>0</v>
      </c>
      <c r="E20" s="106">
        <v>0</v>
      </c>
      <c r="F20" s="106">
        <v>0</v>
      </c>
      <c r="G20" s="107">
        <v>0</v>
      </c>
      <c r="H20" s="106">
        <v>0</v>
      </c>
      <c r="I20" s="106">
        <v>0</v>
      </c>
      <c r="J20" s="106">
        <v>0</v>
      </c>
      <c r="K20" s="106">
        <v>0</v>
      </c>
      <c r="L20" s="107">
        <v>0</v>
      </c>
      <c r="M20" s="112" t="e">
        <f>NA()</f>
        <v>#N/A</v>
      </c>
      <c r="N20" s="112" t="e">
        <f>NA()</f>
        <v>#N/A</v>
      </c>
      <c r="O20" s="112" t="e">
        <f>NA()</f>
        <v>#N/A</v>
      </c>
      <c r="P20" s="116" t="e">
        <f>NA()</f>
        <v>#N/A</v>
      </c>
      <c r="Q20" s="116" t="e">
        <f>NA()</f>
        <v>#N/A</v>
      </c>
      <c r="R20" s="146"/>
    </row>
    <row r="21" spans="1:256" ht="13.5" x14ac:dyDescent="0.2">
      <c r="A21" s="105">
        <v>16</v>
      </c>
      <c r="B21" s="105" t="s">
        <v>28</v>
      </c>
      <c r="C21" s="106">
        <v>1214.8699999999999</v>
      </c>
      <c r="D21" s="106">
        <v>964.22</v>
      </c>
      <c r="E21" s="106">
        <v>1254.28</v>
      </c>
      <c r="F21" s="106">
        <v>39.409999999999997</v>
      </c>
      <c r="G21" s="107">
        <v>3.24</v>
      </c>
      <c r="H21" s="106">
        <v>1916.22</v>
      </c>
      <c r="I21" s="106">
        <v>1490.93</v>
      </c>
      <c r="J21" s="106">
        <v>1947.85</v>
      </c>
      <c r="K21" s="106">
        <v>31.63</v>
      </c>
      <c r="L21" s="107">
        <v>1.65</v>
      </c>
      <c r="M21" s="112" t="e">
        <f>NA()</f>
        <v>#N/A</v>
      </c>
      <c r="N21" s="112" t="e">
        <f>NA()</f>
        <v>#N/A</v>
      </c>
      <c r="O21" s="112" t="e">
        <f>NA()</f>
        <v>#N/A</v>
      </c>
      <c r="P21" s="116" t="e">
        <f>NA()</f>
        <v>#N/A</v>
      </c>
      <c r="Q21" s="116" t="e">
        <f>NA()</f>
        <v>#N/A</v>
      </c>
      <c r="R21" s="146"/>
    </row>
    <row r="22" spans="1:256" ht="13.5" x14ac:dyDescent="0.2">
      <c r="A22" s="105">
        <v>17</v>
      </c>
      <c r="B22" s="105" t="s">
        <v>29</v>
      </c>
      <c r="C22" s="106">
        <v>0</v>
      </c>
      <c r="D22" s="106">
        <v>0</v>
      </c>
      <c r="E22" s="106">
        <v>0</v>
      </c>
      <c r="F22" s="106">
        <v>0</v>
      </c>
      <c r="G22" s="107">
        <v>0</v>
      </c>
      <c r="H22" s="106">
        <v>0</v>
      </c>
      <c r="I22" s="106">
        <v>0</v>
      </c>
      <c r="J22" s="106">
        <v>0</v>
      </c>
      <c r="K22" s="106">
        <v>0</v>
      </c>
      <c r="L22" s="107">
        <v>0</v>
      </c>
      <c r="M22" s="112" t="e">
        <f>NA()</f>
        <v>#N/A</v>
      </c>
      <c r="N22" s="112" t="e">
        <f>NA()</f>
        <v>#N/A</v>
      </c>
      <c r="O22" s="112" t="e">
        <f>NA()</f>
        <v>#N/A</v>
      </c>
      <c r="P22" s="116" t="e">
        <f>NA()</f>
        <v>#N/A</v>
      </c>
      <c r="Q22" s="116" t="e">
        <f>NA()</f>
        <v>#N/A</v>
      </c>
      <c r="R22" s="146"/>
    </row>
    <row r="23" spans="1:256" ht="13.5" x14ac:dyDescent="0.2">
      <c r="A23" s="105">
        <v>18</v>
      </c>
      <c r="B23" s="105" t="s">
        <v>30</v>
      </c>
      <c r="C23" s="106">
        <v>32.83</v>
      </c>
      <c r="D23" s="106">
        <v>32.83</v>
      </c>
      <c r="E23" s="106">
        <v>31.43</v>
      </c>
      <c r="F23" s="106">
        <v>-1.4</v>
      </c>
      <c r="G23" s="107">
        <v>-4.26</v>
      </c>
      <c r="H23" s="106">
        <v>21.03</v>
      </c>
      <c r="I23" s="106">
        <v>21.03</v>
      </c>
      <c r="J23" s="106">
        <v>24.75</v>
      </c>
      <c r="K23" s="106">
        <v>3.72</v>
      </c>
      <c r="L23" s="107">
        <v>17.690000000000001</v>
      </c>
      <c r="M23" s="112"/>
      <c r="N23" s="112"/>
      <c r="O23" s="112"/>
      <c r="P23" s="116"/>
      <c r="Q23" s="116"/>
      <c r="R23" s="146"/>
    </row>
    <row r="24" spans="1:256" ht="13.5" x14ac:dyDescent="0.2">
      <c r="A24" s="105">
        <v>19</v>
      </c>
      <c r="B24" s="105" t="s">
        <v>31</v>
      </c>
      <c r="C24" s="106">
        <v>51.94</v>
      </c>
      <c r="D24" s="106">
        <v>87.82</v>
      </c>
      <c r="E24" s="106">
        <v>52.79</v>
      </c>
      <c r="F24" s="106">
        <v>0.85</v>
      </c>
      <c r="G24" s="107">
        <v>1.64</v>
      </c>
      <c r="H24" s="106">
        <v>64.430000000000007</v>
      </c>
      <c r="I24" s="106">
        <v>53.2</v>
      </c>
      <c r="J24" s="106">
        <v>64.84</v>
      </c>
      <c r="K24" s="106">
        <v>0.41</v>
      </c>
      <c r="L24" s="107">
        <v>0.64</v>
      </c>
      <c r="M24" s="112" t="e">
        <f>NA()</f>
        <v>#N/A</v>
      </c>
      <c r="N24" s="112" t="e">
        <f>NA()</f>
        <v>#N/A</v>
      </c>
      <c r="O24" s="112" t="e">
        <f>NA()</f>
        <v>#N/A</v>
      </c>
      <c r="P24" s="116" t="e">
        <f>NA()</f>
        <v>#N/A</v>
      </c>
      <c r="Q24" s="116" t="e">
        <f>NA()</f>
        <v>#N/A</v>
      </c>
      <c r="R24" s="146"/>
    </row>
    <row r="25" spans="1:256" ht="13.5" x14ac:dyDescent="0.2">
      <c r="A25" s="105">
        <v>20</v>
      </c>
      <c r="B25" s="105" t="s">
        <v>32</v>
      </c>
      <c r="C25" s="106">
        <v>0</v>
      </c>
      <c r="D25" s="106">
        <v>0</v>
      </c>
      <c r="E25" s="106">
        <v>0</v>
      </c>
      <c r="F25" s="106">
        <v>0</v>
      </c>
      <c r="G25" s="107">
        <v>0</v>
      </c>
      <c r="H25" s="106">
        <v>0</v>
      </c>
      <c r="I25" s="106">
        <v>0</v>
      </c>
      <c r="J25" s="106">
        <v>0</v>
      </c>
      <c r="K25" s="106">
        <v>0</v>
      </c>
      <c r="L25" s="107">
        <v>0</v>
      </c>
      <c r="M25" s="112" t="e">
        <f>NA()</f>
        <v>#N/A</v>
      </c>
      <c r="N25" s="112" t="e">
        <f>NA()</f>
        <v>#N/A</v>
      </c>
      <c r="O25" s="112" t="e">
        <f>NA()</f>
        <v>#N/A</v>
      </c>
      <c r="P25" s="116" t="e">
        <f>NA()</f>
        <v>#N/A</v>
      </c>
      <c r="Q25" s="116" t="e">
        <f>NA()</f>
        <v>#N/A</v>
      </c>
      <c r="R25" s="146"/>
    </row>
    <row r="26" spans="1:256" ht="13.5" x14ac:dyDescent="0.2">
      <c r="A26" s="105">
        <v>21</v>
      </c>
      <c r="B26" s="105" t="s">
        <v>33</v>
      </c>
      <c r="C26" s="106">
        <v>0</v>
      </c>
      <c r="D26" s="106">
        <v>0</v>
      </c>
      <c r="E26" s="106">
        <v>0</v>
      </c>
      <c r="F26" s="106">
        <v>0</v>
      </c>
      <c r="G26" s="107">
        <v>0</v>
      </c>
      <c r="H26" s="106">
        <v>0</v>
      </c>
      <c r="I26" s="106">
        <v>0</v>
      </c>
      <c r="J26" s="106">
        <v>0</v>
      </c>
      <c r="K26" s="106">
        <v>0</v>
      </c>
      <c r="L26" s="107">
        <v>0</v>
      </c>
      <c r="M26" s="112" t="e">
        <f>NA()</f>
        <v>#N/A</v>
      </c>
      <c r="N26" s="112" t="e">
        <f>NA()</f>
        <v>#N/A</v>
      </c>
      <c r="O26" s="112" t="e">
        <f>NA()</f>
        <v>#N/A</v>
      </c>
      <c r="P26" s="116" t="e">
        <f>NA()</f>
        <v>#N/A</v>
      </c>
      <c r="Q26" s="116" t="e">
        <f>NA()</f>
        <v>#N/A</v>
      </c>
      <c r="R26" s="146"/>
    </row>
    <row r="27" spans="1:256" s="19" customFormat="1" ht="13.5" x14ac:dyDescent="0.2">
      <c r="A27" s="15"/>
      <c r="B27" s="15" t="s">
        <v>34</v>
      </c>
      <c r="C27" s="17">
        <f>SUM(C6:C26)</f>
        <v>2094.08</v>
      </c>
      <c r="D27" s="17">
        <f>SUM(D6:D26)</f>
        <v>1847.4799999999998</v>
      </c>
      <c r="E27" s="17">
        <f>SUM(E6:E26)</f>
        <v>2094.8000000000002</v>
      </c>
      <c r="F27" s="17">
        <f>+(E27-C27)</f>
        <v>0.72000000000025466</v>
      </c>
      <c r="G27" s="33">
        <f>IF(C27=0,"",(E27-C27)/C27*100)</f>
        <v>3.4382640586809225E-2</v>
      </c>
      <c r="H27" s="17">
        <f>SUM(H6:H26)</f>
        <v>2775.4300000000003</v>
      </c>
      <c r="I27" s="17">
        <f>SUM(I6:I26)</f>
        <v>2308.19</v>
      </c>
      <c r="J27" s="17">
        <f>SUM(J6:J26)</f>
        <v>2757.92</v>
      </c>
      <c r="K27" s="17">
        <f>+(J27-H27)</f>
        <v>-17.510000000000218</v>
      </c>
      <c r="L27" s="33">
        <f>IF(H27=0,"",(J27-H27)/H27*100)</f>
        <v>-0.63089323095881422</v>
      </c>
      <c r="M27" s="35" t="e">
        <f>SUM(M6:M26)</f>
        <v>#N/A</v>
      </c>
      <c r="N27" s="35" t="e">
        <f>SUM(N6:N26)</f>
        <v>#N/A</v>
      </c>
      <c r="O27" s="35" t="e">
        <f>SUM(O6:O26)</f>
        <v>#N/A</v>
      </c>
      <c r="P27" s="35" t="e">
        <f>O27-N27</f>
        <v>#N/A</v>
      </c>
      <c r="Q27" s="40" t="e">
        <f>+(O27-M27)/M27*100</f>
        <v>#N/A</v>
      </c>
      <c r="R27" s="146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</row>
    <row r="28" spans="1:256" ht="13.5" x14ac:dyDescent="0.2">
      <c r="A28" s="105">
        <v>22</v>
      </c>
      <c r="B28" s="105" t="s">
        <v>35</v>
      </c>
      <c r="C28" s="106">
        <v>59.92</v>
      </c>
      <c r="D28" s="106">
        <v>51.37</v>
      </c>
      <c r="E28" s="106">
        <v>84.92</v>
      </c>
      <c r="F28" s="106">
        <v>25</v>
      </c>
      <c r="G28" s="107">
        <v>41.72</v>
      </c>
      <c r="H28" s="106">
        <v>51.29</v>
      </c>
      <c r="I28" s="106">
        <v>38.19</v>
      </c>
      <c r="J28" s="106">
        <v>76.290000000000006</v>
      </c>
      <c r="K28" s="106">
        <v>25</v>
      </c>
      <c r="L28" s="107">
        <v>48.74</v>
      </c>
      <c r="M28" s="112" t="e">
        <f>NA()</f>
        <v>#N/A</v>
      </c>
      <c r="N28" s="112" t="e">
        <f>NA()</f>
        <v>#N/A</v>
      </c>
      <c r="O28" s="112" t="e">
        <f>NA()</f>
        <v>#N/A</v>
      </c>
      <c r="P28" s="116" t="e">
        <f>NA()</f>
        <v>#N/A</v>
      </c>
      <c r="Q28" s="116" t="e">
        <f>NA()</f>
        <v>#N/A</v>
      </c>
      <c r="R28" s="146"/>
    </row>
    <row r="29" spans="1:256" ht="13.5" x14ac:dyDescent="0.2">
      <c r="A29" s="105">
        <v>23</v>
      </c>
      <c r="B29" s="105" t="s">
        <v>36</v>
      </c>
      <c r="C29" s="106">
        <v>75.42</v>
      </c>
      <c r="D29" s="106">
        <v>122.17</v>
      </c>
      <c r="E29" s="106">
        <v>75.42</v>
      </c>
      <c r="F29" s="106">
        <v>0</v>
      </c>
      <c r="G29" s="107">
        <v>0</v>
      </c>
      <c r="H29" s="106">
        <v>42.48</v>
      </c>
      <c r="I29" s="106">
        <v>68.790000000000006</v>
      </c>
      <c r="J29" s="106">
        <v>42.48</v>
      </c>
      <c r="K29" s="106">
        <v>0</v>
      </c>
      <c r="L29" s="107">
        <v>0</v>
      </c>
      <c r="M29" s="112"/>
      <c r="N29" s="112"/>
      <c r="O29" s="112"/>
      <c r="P29" s="116"/>
      <c r="Q29" s="116"/>
      <c r="R29" s="146"/>
    </row>
    <row r="30" spans="1:256" ht="13.5" x14ac:dyDescent="0.2">
      <c r="A30" s="105">
        <v>24</v>
      </c>
      <c r="B30" s="105" t="s">
        <v>37</v>
      </c>
      <c r="C30" s="106">
        <v>0</v>
      </c>
      <c r="D30" s="106">
        <v>0</v>
      </c>
      <c r="E30" s="106">
        <v>0</v>
      </c>
      <c r="F30" s="106">
        <v>0</v>
      </c>
      <c r="G30" s="107">
        <v>0</v>
      </c>
      <c r="H30" s="106">
        <v>0</v>
      </c>
      <c r="I30" s="106">
        <v>0</v>
      </c>
      <c r="J30" s="106">
        <v>0</v>
      </c>
      <c r="K30" s="106">
        <v>0</v>
      </c>
      <c r="L30" s="107">
        <v>0</v>
      </c>
      <c r="M30" s="112"/>
      <c r="N30" s="112"/>
      <c r="O30" s="112"/>
      <c r="P30" s="116"/>
      <c r="Q30" s="116"/>
      <c r="R30" s="146"/>
    </row>
    <row r="31" spans="1:256" ht="13.5" x14ac:dyDescent="0.2">
      <c r="A31" s="105">
        <v>25</v>
      </c>
      <c r="B31" s="105" t="s">
        <v>38</v>
      </c>
      <c r="C31" s="106">
        <v>0.28999999999999998</v>
      </c>
      <c r="D31" s="106">
        <v>0.13</v>
      </c>
      <c r="E31" s="106">
        <v>0.27</v>
      </c>
      <c r="F31" s="106">
        <v>-0.02</v>
      </c>
      <c r="G31" s="107">
        <v>-6.9</v>
      </c>
      <c r="H31" s="106">
        <v>0.01</v>
      </c>
      <c r="I31" s="106">
        <v>0.16</v>
      </c>
      <c r="J31" s="106">
        <v>0.01</v>
      </c>
      <c r="K31" s="106">
        <v>0</v>
      </c>
      <c r="L31" s="107">
        <v>0</v>
      </c>
      <c r="M31" s="112" t="e">
        <f>NA()</f>
        <v>#N/A</v>
      </c>
      <c r="N31" s="112" t="e">
        <f>NA()</f>
        <v>#N/A</v>
      </c>
      <c r="O31" s="112" t="e">
        <f>NA()</f>
        <v>#N/A</v>
      </c>
      <c r="P31" s="116" t="e">
        <f>NA()</f>
        <v>#N/A</v>
      </c>
      <c r="Q31" s="116" t="e">
        <f>NA()</f>
        <v>#N/A</v>
      </c>
      <c r="R31" s="146"/>
    </row>
    <row r="32" spans="1:256" ht="13.5" x14ac:dyDescent="0.2">
      <c r="A32" s="105">
        <v>26</v>
      </c>
      <c r="B32" s="105" t="s">
        <v>39</v>
      </c>
      <c r="C32" s="106">
        <v>3.48</v>
      </c>
      <c r="D32" s="106">
        <v>1.62</v>
      </c>
      <c r="E32" s="106">
        <v>3.35</v>
      </c>
      <c r="F32" s="106">
        <v>-0.13</v>
      </c>
      <c r="G32" s="107">
        <v>-3.74</v>
      </c>
      <c r="H32" s="106">
        <v>1.91</v>
      </c>
      <c r="I32" s="106">
        <v>1.31</v>
      </c>
      <c r="J32" s="106">
        <v>1.92</v>
      </c>
      <c r="K32" s="106">
        <v>0.01</v>
      </c>
      <c r="L32" s="107">
        <v>0.52</v>
      </c>
      <c r="M32" s="112" t="e">
        <f>NA()</f>
        <v>#N/A</v>
      </c>
      <c r="N32" s="112" t="e">
        <f>NA()</f>
        <v>#N/A</v>
      </c>
      <c r="O32" s="112" t="e">
        <f>NA()</f>
        <v>#N/A</v>
      </c>
      <c r="P32" s="116" t="e">
        <f>NA()</f>
        <v>#N/A</v>
      </c>
      <c r="Q32" s="116" t="e">
        <f>NA()</f>
        <v>#N/A</v>
      </c>
      <c r="R32" s="146"/>
    </row>
    <row r="33" spans="1:229" ht="13.5" x14ac:dyDescent="0.2">
      <c r="A33" s="105">
        <v>27</v>
      </c>
      <c r="B33" s="105" t="s">
        <v>40</v>
      </c>
      <c r="C33" s="106">
        <v>46.06</v>
      </c>
      <c r="D33" s="106">
        <v>38</v>
      </c>
      <c r="E33" s="106">
        <v>46.82</v>
      </c>
      <c r="F33" s="106">
        <v>0.76</v>
      </c>
      <c r="G33" s="107">
        <v>1.65</v>
      </c>
      <c r="H33" s="106">
        <v>92.11</v>
      </c>
      <c r="I33" s="106">
        <v>60</v>
      </c>
      <c r="J33" s="106">
        <v>95.21</v>
      </c>
      <c r="K33" s="106">
        <v>3.1</v>
      </c>
      <c r="L33" s="107">
        <v>3.37</v>
      </c>
      <c r="M33" s="112" t="e">
        <f>NA()</f>
        <v>#N/A</v>
      </c>
      <c r="N33" s="112" t="e">
        <f>NA()</f>
        <v>#N/A</v>
      </c>
      <c r="O33" s="112" t="e">
        <f>NA()</f>
        <v>#N/A</v>
      </c>
      <c r="P33" s="116" t="e">
        <f>NA()</f>
        <v>#N/A</v>
      </c>
      <c r="Q33" s="116" t="e">
        <f>NA()</f>
        <v>#N/A</v>
      </c>
      <c r="R33" s="146"/>
    </row>
    <row r="34" spans="1:229" ht="13.5" x14ac:dyDescent="0.2">
      <c r="A34" s="105">
        <v>28</v>
      </c>
      <c r="B34" s="105" t="s">
        <v>41</v>
      </c>
      <c r="C34" s="106">
        <v>79.59</v>
      </c>
      <c r="D34" s="106">
        <v>75.63</v>
      </c>
      <c r="E34" s="106">
        <v>79.08</v>
      </c>
      <c r="F34" s="106">
        <v>-0.51</v>
      </c>
      <c r="G34" s="107">
        <v>-0.64</v>
      </c>
      <c r="H34" s="106">
        <v>98.74</v>
      </c>
      <c r="I34" s="106">
        <v>77.89</v>
      </c>
      <c r="J34" s="106">
        <v>100.7</v>
      </c>
      <c r="K34" s="106">
        <v>1.96</v>
      </c>
      <c r="L34" s="107">
        <v>1.99</v>
      </c>
      <c r="M34" s="112" t="e">
        <f>NA()</f>
        <v>#N/A</v>
      </c>
      <c r="N34" s="112" t="e">
        <f>NA()</f>
        <v>#N/A</v>
      </c>
      <c r="O34" s="112" t="e">
        <f>NA()</f>
        <v>#N/A</v>
      </c>
      <c r="P34" s="116" t="e">
        <f>NA()</f>
        <v>#N/A</v>
      </c>
      <c r="Q34" s="116" t="e">
        <f>NA()</f>
        <v>#N/A</v>
      </c>
      <c r="R34" s="146"/>
    </row>
    <row r="35" spans="1:229" ht="13.5" x14ac:dyDescent="0.2">
      <c r="A35" s="105">
        <v>29</v>
      </c>
      <c r="B35" s="105" t="s">
        <v>42</v>
      </c>
      <c r="C35" s="106">
        <v>37.64</v>
      </c>
      <c r="D35" s="106">
        <v>22.97</v>
      </c>
      <c r="E35" s="106">
        <v>26.39</v>
      </c>
      <c r="F35" s="106">
        <v>-11.25</v>
      </c>
      <c r="G35" s="107">
        <v>-29.89</v>
      </c>
      <c r="H35" s="106">
        <v>37.299999999999997</v>
      </c>
      <c r="I35" s="106">
        <v>22.94</v>
      </c>
      <c r="J35" s="106">
        <v>21.36</v>
      </c>
      <c r="K35" s="106">
        <v>-15.94</v>
      </c>
      <c r="L35" s="107">
        <v>-42.73</v>
      </c>
      <c r="M35" s="112" t="e">
        <f>NA()</f>
        <v>#N/A</v>
      </c>
      <c r="N35" s="112" t="e">
        <f>NA()</f>
        <v>#N/A</v>
      </c>
      <c r="O35" s="112" t="e">
        <f>NA()</f>
        <v>#N/A</v>
      </c>
      <c r="P35" s="116" t="e">
        <f>NA()</f>
        <v>#N/A</v>
      </c>
      <c r="Q35" s="116" t="e">
        <f>NA()</f>
        <v>#N/A</v>
      </c>
      <c r="R35" s="146"/>
    </row>
    <row r="36" spans="1:229" ht="13.5" x14ac:dyDescent="0.2">
      <c r="A36" s="105">
        <v>30</v>
      </c>
      <c r="B36" s="105" t="s">
        <v>43</v>
      </c>
      <c r="C36" s="106">
        <v>6</v>
      </c>
      <c r="D36" s="106">
        <v>2.0499999999999998</v>
      </c>
      <c r="E36" s="106">
        <v>6</v>
      </c>
      <c r="F36" s="106">
        <v>0</v>
      </c>
      <c r="G36" s="107">
        <v>0</v>
      </c>
      <c r="H36" s="106">
        <v>5</v>
      </c>
      <c r="I36" s="106">
        <v>0.51</v>
      </c>
      <c r="J36" s="106">
        <v>5</v>
      </c>
      <c r="K36" s="106">
        <v>0</v>
      </c>
      <c r="L36" s="107">
        <v>0</v>
      </c>
      <c r="M36" s="112" t="e">
        <f>NA()</f>
        <v>#N/A</v>
      </c>
      <c r="N36" s="112" t="e">
        <f>NA()</f>
        <v>#N/A</v>
      </c>
      <c r="O36" s="112" t="e">
        <f>NA()</f>
        <v>#N/A</v>
      </c>
      <c r="P36" s="116" t="e">
        <f>NA()</f>
        <v>#N/A</v>
      </c>
      <c r="Q36" s="116" t="e">
        <f>NA()</f>
        <v>#N/A</v>
      </c>
      <c r="R36" s="146"/>
    </row>
    <row r="37" spans="1:229" ht="13.5" x14ac:dyDescent="0.2">
      <c r="A37" s="105">
        <v>31</v>
      </c>
      <c r="B37" s="105" t="s">
        <v>44</v>
      </c>
      <c r="C37" s="106">
        <v>127.46</v>
      </c>
      <c r="D37" s="106">
        <v>0</v>
      </c>
      <c r="E37" s="106">
        <v>127.29</v>
      </c>
      <c r="F37" s="106">
        <v>-0.17</v>
      </c>
      <c r="G37" s="107">
        <v>-0.13</v>
      </c>
      <c r="H37" s="106">
        <v>174.46</v>
      </c>
      <c r="I37" s="106">
        <v>0</v>
      </c>
      <c r="J37" s="106">
        <v>180.71</v>
      </c>
      <c r="K37" s="106">
        <v>6.25</v>
      </c>
      <c r="L37" s="107">
        <v>3.58</v>
      </c>
      <c r="M37" s="112" t="e">
        <f>NA()</f>
        <v>#N/A</v>
      </c>
      <c r="N37" s="112" t="e">
        <f>NA()</f>
        <v>#N/A</v>
      </c>
      <c r="O37" s="112" t="e">
        <f>NA()</f>
        <v>#N/A</v>
      </c>
      <c r="P37" s="116" t="e">
        <f>NA()</f>
        <v>#N/A</v>
      </c>
      <c r="Q37" s="116" t="e">
        <f>NA()</f>
        <v>#N/A</v>
      </c>
      <c r="R37" s="146"/>
    </row>
    <row r="38" spans="1:229" ht="13.5" x14ac:dyDescent="0.2">
      <c r="A38" s="105">
        <v>32</v>
      </c>
      <c r="B38" s="105" t="s">
        <v>45</v>
      </c>
      <c r="C38" s="106">
        <v>0</v>
      </c>
      <c r="D38" s="106">
        <v>0</v>
      </c>
      <c r="E38" s="106">
        <v>0</v>
      </c>
      <c r="F38" s="106">
        <v>0</v>
      </c>
      <c r="G38" s="107">
        <v>0</v>
      </c>
      <c r="H38" s="106">
        <v>0</v>
      </c>
      <c r="I38" s="106">
        <v>0</v>
      </c>
      <c r="J38" s="106">
        <v>0</v>
      </c>
      <c r="K38" s="106">
        <v>0</v>
      </c>
      <c r="L38" s="107">
        <v>0</v>
      </c>
      <c r="M38" s="112" t="e">
        <f>NA()</f>
        <v>#N/A</v>
      </c>
      <c r="N38" s="112" t="e">
        <f>NA()</f>
        <v>#N/A</v>
      </c>
      <c r="O38" s="112" t="e">
        <f>NA()</f>
        <v>#N/A</v>
      </c>
      <c r="P38" s="116" t="e">
        <f>NA()</f>
        <v>#N/A</v>
      </c>
      <c r="Q38" s="116" t="e">
        <f>NA()</f>
        <v>#N/A</v>
      </c>
      <c r="R38" s="146"/>
    </row>
    <row r="39" spans="1:229" ht="13.5" x14ac:dyDescent="0.2">
      <c r="A39" s="105">
        <v>33</v>
      </c>
      <c r="B39" s="105" t="s">
        <v>46</v>
      </c>
      <c r="C39" s="106">
        <v>0.47</v>
      </c>
      <c r="D39" s="106">
        <v>0.47</v>
      </c>
      <c r="E39" s="106">
        <v>0.43</v>
      </c>
      <c r="F39" s="106">
        <v>-0.04</v>
      </c>
      <c r="G39" s="107">
        <v>-8.51</v>
      </c>
      <c r="H39" s="106">
        <v>0</v>
      </c>
      <c r="I39" s="106">
        <v>0</v>
      </c>
      <c r="J39" s="106">
        <v>0</v>
      </c>
      <c r="K39" s="106">
        <v>0</v>
      </c>
      <c r="L39" s="107">
        <v>0</v>
      </c>
      <c r="M39" s="112" t="e">
        <f>NA()</f>
        <v>#N/A</v>
      </c>
      <c r="N39" s="112" t="e">
        <f>NA()</f>
        <v>#N/A</v>
      </c>
      <c r="O39" s="112" t="e">
        <f>NA()</f>
        <v>#N/A</v>
      </c>
      <c r="P39" s="116" t="e">
        <f>NA()</f>
        <v>#N/A</v>
      </c>
      <c r="Q39" s="116" t="e">
        <f>NA()</f>
        <v>#N/A</v>
      </c>
      <c r="R39" s="146"/>
    </row>
    <row r="40" spans="1:229" ht="13.5" x14ac:dyDescent="0.2">
      <c r="A40" s="105">
        <v>34</v>
      </c>
      <c r="B40" s="105" t="s">
        <v>47</v>
      </c>
      <c r="C40" s="106">
        <v>0</v>
      </c>
      <c r="D40" s="106">
        <v>0</v>
      </c>
      <c r="E40" s="106">
        <v>0</v>
      </c>
      <c r="F40" s="106">
        <v>0</v>
      </c>
      <c r="G40" s="107">
        <v>0</v>
      </c>
      <c r="H40" s="106">
        <v>0</v>
      </c>
      <c r="I40" s="106">
        <v>0</v>
      </c>
      <c r="J40" s="106">
        <v>0</v>
      </c>
      <c r="K40" s="106">
        <v>0</v>
      </c>
      <c r="L40" s="107">
        <v>0</v>
      </c>
      <c r="M40" s="112" t="e">
        <f>NA()</f>
        <v>#N/A</v>
      </c>
      <c r="N40" s="112" t="e">
        <f>NA()</f>
        <v>#N/A</v>
      </c>
      <c r="O40" s="112" t="e">
        <f>NA()</f>
        <v>#N/A</v>
      </c>
      <c r="P40" s="116" t="e">
        <f>NA()</f>
        <v>#N/A</v>
      </c>
      <c r="Q40" s="116" t="e">
        <f>NA()</f>
        <v>#N/A</v>
      </c>
      <c r="R40" s="146"/>
    </row>
    <row r="41" spans="1:229" ht="13.5" x14ac:dyDescent="0.2">
      <c r="A41" s="105">
        <v>35</v>
      </c>
      <c r="B41" s="105" t="s">
        <v>48</v>
      </c>
      <c r="C41" s="106">
        <v>27.79</v>
      </c>
      <c r="D41" s="106">
        <v>31.03</v>
      </c>
      <c r="E41" s="106">
        <v>27.4</v>
      </c>
      <c r="F41" s="106">
        <v>-0.39</v>
      </c>
      <c r="G41" s="107">
        <v>-1.4</v>
      </c>
      <c r="H41" s="106">
        <v>80.62</v>
      </c>
      <c r="I41" s="106">
        <v>88.8</v>
      </c>
      <c r="J41" s="106">
        <v>77.36</v>
      </c>
      <c r="K41" s="106">
        <v>-3.26</v>
      </c>
      <c r="L41" s="107">
        <v>-4.04</v>
      </c>
      <c r="M41" s="112" t="e">
        <f>NA()</f>
        <v>#N/A</v>
      </c>
      <c r="N41" s="112" t="e">
        <f>NA()</f>
        <v>#N/A</v>
      </c>
      <c r="O41" s="112" t="e">
        <f>NA()</f>
        <v>#N/A</v>
      </c>
      <c r="P41" s="116" t="e">
        <f>NA()</f>
        <v>#N/A</v>
      </c>
      <c r="Q41" s="116" t="e">
        <f>NA()</f>
        <v>#N/A</v>
      </c>
      <c r="R41" s="146"/>
    </row>
    <row r="42" spans="1:229" ht="13.5" x14ac:dyDescent="0.2">
      <c r="A42" s="105">
        <v>36</v>
      </c>
      <c r="B42" s="105" t="s">
        <v>49</v>
      </c>
      <c r="C42" s="106">
        <v>0</v>
      </c>
      <c r="D42" s="106">
        <v>0</v>
      </c>
      <c r="E42" s="106">
        <v>0</v>
      </c>
      <c r="F42" s="106">
        <v>0</v>
      </c>
      <c r="G42" s="107">
        <v>0</v>
      </c>
      <c r="H42" s="106">
        <v>0</v>
      </c>
      <c r="I42" s="106">
        <v>0</v>
      </c>
      <c r="J42" s="106">
        <v>0</v>
      </c>
      <c r="K42" s="106">
        <v>0</v>
      </c>
      <c r="L42" s="107">
        <v>0</v>
      </c>
      <c r="M42" s="112"/>
      <c r="N42" s="112"/>
      <c r="O42" s="112"/>
      <c r="P42" s="116"/>
      <c r="Q42" s="116"/>
      <c r="R42" s="146"/>
    </row>
    <row r="43" spans="1:229" ht="13.5" x14ac:dyDescent="0.2">
      <c r="A43" s="105">
        <v>37</v>
      </c>
      <c r="B43" s="105" t="s">
        <v>50</v>
      </c>
      <c r="C43" s="106">
        <v>15.34</v>
      </c>
      <c r="D43" s="106">
        <v>16.649999999999999</v>
      </c>
      <c r="E43" s="106">
        <v>13.11</v>
      </c>
      <c r="F43" s="106">
        <v>-2.23</v>
      </c>
      <c r="G43" s="107">
        <v>-14.54</v>
      </c>
      <c r="H43" s="106">
        <v>12.24</v>
      </c>
      <c r="I43" s="106">
        <v>14.05</v>
      </c>
      <c r="J43" s="106">
        <v>10.32</v>
      </c>
      <c r="K43" s="106">
        <v>-1.92</v>
      </c>
      <c r="L43" s="107">
        <v>-15.69</v>
      </c>
      <c r="M43" s="112"/>
      <c r="N43" s="112"/>
      <c r="O43" s="112"/>
      <c r="P43" s="116"/>
      <c r="Q43" s="116"/>
      <c r="R43" s="146"/>
    </row>
    <row r="44" spans="1:229" ht="13.5" x14ac:dyDescent="0.2">
      <c r="A44" s="105">
        <v>38</v>
      </c>
      <c r="B44" s="105" t="s">
        <v>51</v>
      </c>
      <c r="C44" s="106">
        <v>0</v>
      </c>
      <c r="D44" s="106">
        <v>0</v>
      </c>
      <c r="E44" s="106">
        <v>0</v>
      </c>
      <c r="F44" s="106">
        <v>0</v>
      </c>
      <c r="G44" s="107">
        <v>0</v>
      </c>
      <c r="H44" s="106">
        <v>0</v>
      </c>
      <c r="I44" s="106">
        <v>0</v>
      </c>
      <c r="J44" s="106">
        <v>0</v>
      </c>
      <c r="K44" s="106">
        <v>0</v>
      </c>
      <c r="L44" s="107">
        <v>0</v>
      </c>
      <c r="M44" s="112"/>
      <c r="N44" s="112"/>
      <c r="O44" s="112"/>
      <c r="P44" s="116"/>
      <c r="Q44" s="116"/>
      <c r="R44" s="146"/>
    </row>
    <row r="45" spans="1:229" ht="13.5" x14ac:dyDescent="0.2">
      <c r="A45" s="105">
        <v>39</v>
      </c>
      <c r="B45" s="105" t="s">
        <v>52</v>
      </c>
      <c r="C45" s="106">
        <v>0</v>
      </c>
      <c r="D45" s="106">
        <v>0</v>
      </c>
      <c r="E45" s="106">
        <v>0</v>
      </c>
      <c r="F45" s="106">
        <v>0</v>
      </c>
      <c r="G45" s="107">
        <v>0</v>
      </c>
      <c r="H45" s="106">
        <v>0</v>
      </c>
      <c r="I45" s="106">
        <v>0</v>
      </c>
      <c r="J45" s="106">
        <v>0</v>
      </c>
      <c r="K45" s="106">
        <v>0</v>
      </c>
      <c r="L45" s="107">
        <v>0</v>
      </c>
      <c r="M45" s="112"/>
      <c r="N45" s="112"/>
      <c r="O45" s="112"/>
      <c r="P45" s="116"/>
      <c r="Q45" s="116"/>
      <c r="R45" s="146"/>
    </row>
    <row r="46" spans="1:229" ht="13.5" x14ac:dyDescent="0.2">
      <c r="A46" s="105">
        <v>40</v>
      </c>
      <c r="B46" s="105" t="s">
        <v>53</v>
      </c>
      <c r="C46" s="106">
        <v>0</v>
      </c>
      <c r="D46" s="106">
        <v>0</v>
      </c>
      <c r="E46" s="106">
        <v>0</v>
      </c>
      <c r="F46" s="106">
        <v>0</v>
      </c>
      <c r="G46" s="107">
        <v>0</v>
      </c>
      <c r="H46" s="106">
        <v>0</v>
      </c>
      <c r="I46" s="106">
        <v>0</v>
      </c>
      <c r="J46" s="106">
        <v>0</v>
      </c>
      <c r="K46" s="106">
        <v>0</v>
      </c>
      <c r="L46" s="107">
        <v>0</v>
      </c>
      <c r="M46" s="112" t="e">
        <f>NA()</f>
        <v>#N/A</v>
      </c>
      <c r="N46" s="112" t="e">
        <f>NA()</f>
        <v>#N/A</v>
      </c>
      <c r="O46" s="112" t="e">
        <f>NA()</f>
        <v>#N/A</v>
      </c>
      <c r="P46" s="116" t="e">
        <f>NA()</f>
        <v>#N/A</v>
      </c>
      <c r="Q46" s="116" t="e">
        <f>NA()</f>
        <v>#N/A</v>
      </c>
      <c r="R46" s="146"/>
    </row>
    <row r="47" spans="1:229" s="21" customFormat="1" ht="13.5" x14ac:dyDescent="0.2">
      <c r="A47" s="22"/>
      <c r="B47" s="15" t="s">
        <v>54</v>
      </c>
      <c r="C47" s="17">
        <f>SUM(C28:C46)</f>
        <v>479.46</v>
      </c>
      <c r="D47" s="17">
        <f>SUM(D28:D46)</f>
        <v>362.09000000000003</v>
      </c>
      <c r="E47" s="17">
        <f>SUM(E28:E46)</f>
        <v>490.48</v>
      </c>
      <c r="F47" s="17">
        <f t="shared" ref="F47:F57" si="2">+(E47-C47)</f>
        <v>11.020000000000039</v>
      </c>
      <c r="G47" s="33">
        <f t="shared" ref="G47:G57" si="3">IF(C47=0,"",(E47-C47)/C47*100)</f>
        <v>2.2984190547699579</v>
      </c>
      <c r="H47" s="17">
        <f>SUM(H28:H46)</f>
        <v>596.16000000000008</v>
      </c>
      <c r="I47" s="17">
        <f>SUM(I28:I46)</f>
        <v>372.64</v>
      </c>
      <c r="J47" s="17">
        <f>SUM(J28:J46)</f>
        <v>611.36000000000013</v>
      </c>
      <c r="K47" s="17">
        <f t="shared" ref="K47:K57" si="4">+(J47-H47)</f>
        <v>15.200000000000045</v>
      </c>
      <c r="L47" s="33">
        <f t="shared" ref="L47:L57" si="5">IF(H47=0,"",(J47-H47)/H47*100)</f>
        <v>2.5496511003757454</v>
      </c>
      <c r="M47" s="35" t="e">
        <f>SUM(M28:M46)</f>
        <v>#N/A</v>
      </c>
      <c r="N47" s="35" t="e">
        <f>SUM(N28:N46)</f>
        <v>#N/A</v>
      </c>
      <c r="O47" s="35" t="e">
        <f>SUM(O28:O46)</f>
        <v>#N/A</v>
      </c>
      <c r="P47" s="35" t="e">
        <f>O47-N47</f>
        <v>#N/A</v>
      </c>
      <c r="Q47" s="40" t="e">
        <f>+(O47-M47)/M47*100</f>
        <v>#N/A</v>
      </c>
      <c r="R47" s="146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</row>
    <row r="48" spans="1:229" ht="13.5" x14ac:dyDescent="0.2">
      <c r="A48" s="108">
        <v>41</v>
      </c>
      <c r="B48" s="105" t="s">
        <v>55</v>
      </c>
      <c r="C48" s="106">
        <v>218.1</v>
      </c>
      <c r="D48" s="106">
        <v>52.93</v>
      </c>
      <c r="E48" s="106">
        <v>90.17</v>
      </c>
      <c r="F48" s="106">
        <v>-127.93</v>
      </c>
      <c r="G48" s="107">
        <v>-58.66</v>
      </c>
      <c r="H48" s="106">
        <v>74.67</v>
      </c>
      <c r="I48" s="106">
        <v>106.57</v>
      </c>
      <c r="J48" s="106">
        <v>115.17</v>
      </c>
      <c r="K48" s="106">
        <v>40.5</v>
      </c>
      <c r="L48" s="107">
        <v>54.24</v>
      </c>
      <c r="M48" s="112" t="e">
        <f>NA()</f>
        <v>#N/A</v>
      </c>
      <c r="N48" s="112" t="e">
        <f>NA()</f>
        <v>#N/A</v>
      </c>
      <c r="O48" s="112" t="e">
        <f>NA()</f>
        <v>#N/A</v>
      </c>
      <c r="P48" s="116" t="e">
        <f>NA()</f>
        <v>#N/A</v>
      </c>
      <c r="Q48" s="116" t="e">
        <f>NA()</f>
        <v>#N/A</v>
      </c>
      <c r="R48" s="146"/>
    </row>
    <row r="49" spans="1:229" ht="13.5" x14ac:dyDescent="0.2">
      <c r="A49" s="108">
        <v>42</v>
      </c>
      <c r="B49" s="105" t="s">
        <v>56</v>
      </c>
      <c r="C49" s="106">
        <v>2.04</v>
      </c>
      <c r="D49" s="106">
        <v>2.0499999999999998</v>
      </c>
      <c r="E49" s="106">
        <v>2.0099999999999998</v>
      </c>
      <c r="F49" s="106">
        <v>-0.03</v>
      </c>
      <c r="G49" s="107">
        <v>-1.47</v>
      </c>
      <c r="H49" s="106">
        <v>0.41</v>
      </c>
      <c r="I49" s="106">
        <v>0.42</v>
      </c>
      <c r="J49" s="106">
        <v>0.42</v>
      </c>
      <c r="K49" s="106">
        <v>0.01</v>
      </c>
      <c r="L49" s="107">
        <v>2.44</v>
      </c>
      <c r="M49" s="112" t="e">
        <f>NA()</f>
        <v>#N/A</v>
      </c>
      <c r="N49" s="112" t="e">
        <f>NA()</f>
        <v>#N/A</v>
      </c>
      <c r="O49" s="112" t="e">
        <f>NA()</f>
        <v>#N/A</v>
      </c>
      <c r="P49" s="116" t="e">
        <f>NA()</f>
        <v>#N/A</v>
      </c>
      <c r="Q49" s="116" t="e">
        <f>NA()</f>
        <v>#N/A</v>
      </c>
      <c r="R49" s="146"/>
    </row>
    <row r="50" spans="1:229" ht="13.5" x14ac:dyDescent="0.2">
      <c r="A50" s="108">
        <v>43</v>
      </c>
      <c r="B50" s="105" t="s">
        <v>57</v>
      </c>
      <c r="C50" s="106">
        <v>0.05</v>
      </c>
      <c r="D50" s="106">
        <v>0.05</v>
      </c>
      <c r="E50" s="106">
        <v>0.05</v>
      </c>
      <c r="F50" s="106">
        <v>0</v>
      </c>
      <c r="G50" s="107">
        <v>0</v>
      </c>
      <c r="H50" s="106">
        <v>0.2</v>
      </c>
      <c r="I50" s="106">
        <v>0.21</v>
      </c>
      <c r="J50" s="106">
        <v>0.2</v>
      </c>
      <c r="K50" s="106">
        <v>0</v>
      </c>
      <c r="L50" s="107">
        <v>0</v>
      </c>
      <c r="M50" s="112" t="e">
        <f>NA()</f>
        <v>#N/A</v>
      </c>
      <c r="N50" s="112" t="e">
        <f>NA()</f>
        <v>#N/A</v>
      </c>
      <c r="O50" s="112" t="e">
        <f>NA()</f>
        <v>#N/A</v>
      </c>
      <c r="P50" s="116" t="e">
        <f>NA()</f>
        <v>#N/A</v>
      </c>
      <c r="Q50" s="116" t="e">
        <f>NA()</f>
        <v>#N/A</v>
      </c>
      <c r="R50" s="146"/>
    </row>
    <row r="51" spans="1:229" ht="13.5" x14ac:dyDescent="0.2">
      <c r="A51" s="108">
        <v>44</v>
      </c>
      <c r="B51" s="105" t="s">
        <v>58</v>
      </c>
      <c r="C51" s="106">
        <v>0</v>
      </c>
      <c r="D51" s="106">
        <v>0</v>
      </c>
      <c r="E51" s="106">
        <v>0</v>
      </c>
      <c r="F51" s="106">
        <v>0</v>
      </c>
      <c r="G51" s="107">
        <v>0</v>
      </c>
      <c r="H51" s="106">
        <v>0</v>
      </c>
      <c r="I51" s="106">
        <v>0</v>
      </c>
      <c r="J51" s="106">
        <v>0</v>
      </c>
      <c r="K51" s="106">
        <v>0</v>
      </c>
      <c r="L51" s="107">
        <v>0</v>
      </c>
      <c r="M51" s="112" t="e">
        <f>NA()</f>
        <v>#N/A</v>
      </c>
      <c r="N51" s="112" t="e">
        <f>NA()</f>
        <v>#N/A</v>
      </c>
      <c r="O51" s="112" t="e">
        <f>NA()</f>
        <v>#N/A</v>
      </c>
      <c r="P51" s="116" t="e">
        <f>NA()</f>
        <v>#N/A</v>
      </c>
      <c r="Q51" s="116" t="e">
        <f>NA()</f>
        <v>#N/A</v>
      </c>
      <c r="R51" s="146"/>
    </row>
    <row r="52" spans="1:229" ht="13.5" x14ac:dyDescent="0.2">
      <c r="A52" s="108">
        <v>45</v>
      </c>
      <c r="B52" s="105" t="s">
        <v>59</v>
      </c>
      <c r="C52" s="106">
        <v>0</v>
      </c>
      <c r="D52" s="106">
        <v>0</v>
      </c>
      <c r="E52" s="106">
        <v>0</v>
      </c>
      <c r="F52" s="106">
        <v>0</v>
      </c>
      <c r="G52" s="107">
        <v>0</v>
      </c>
      <c r="H52" s="106">
        <v>0</v>
      </c>
      <c r="I52" s="106">
        <v>0</v>
      </c>
      <c r="J52" s="106">
        <v>0</v>
      </c>
      <c r="K52" s="106">
        <v>0</v>
      </c>
      <c r="L52" s="107">
        <v>0</v>
      </c>
      <c r="M52" s="112" t="e">
        <f>NA()</f>
        <v>#N/A</v>
      </c>
      <c r="N52" s="112" t="e">
        <f>NA()</f>
        <v>#N/A</v>
      </c>
      <c r="O52" s="112" t="e">
        <f>NA()</f>
        <v>#N/A</v>
      </c>
      <c r="P52" s="116" t="e">
        <f>NA()</f>
        <v>#N/A</v>
      </c>
      <c r="Q52" s="116" t="e">
        <f>NA()</f>
        <v>#N/A</v>
      </c>
      <c r="R52" s="146"/>
    </row>
    <row r="53" spans="1:229" ht="13.5" x14ac:dyDescent="0.2">
      <c r="A53" s="108">
        <v>46</v>
      </c>
      <c r="B53" s="105" t="s">
        <v>60</v>
      </c>
      <c r="C53" s="106">
        <v>0</v>
      </c>
      <c r="D53" s="106">
        <v>0</v>
      </c>
      <c r="E53" s="106">
        <v>0</v>
      </c>
      <c r="F53" s="106">
        <v>0</v>
      </c>
      <c r="G53" s="107">
        <v>0</v>
      </c>
      <c r="H53" s="106">
        <v>0</v>
      </c>
      <c r="I53" s="106">
        <v>0</v>
      </c>
      <c r="J53" s="106">
        <v>0</v>
      </c>
      <c r="K53" s="106">
        <v>0</v>
      </c>
      <c r="L53" s="107">
        <v>0</v>
      </c>
      <c r="M53" s="112" t="e">
        <f>NA()</f>
        <v>#N/A</v>
      </c>
      <c r="N53" s="112" t="e">
        <f>NA()</f>
        <v>#N/A</v>
      </c>
      <c r="O53" s="112" t="e">
        <f>NA()</f>
        <v>#N/A</v>
      </c>
      <c r="P53" s="116" t="e">
        <f>NA()</f>
        <v>#N/A</v>
      </c>
      <c r="Q53" s="116" t="e">
        <f>NA()</f>
        <v>#N/A</v>
      </c>
      <c r="R53" s="146"/>
    </row>
    <row r="54" spans="1:229" ht="13.5" x14ac:dyDescent="0.2">
      <c r="A54" s="108">
        <v>47</v>
      </c>
      <c r="B54" s="105" t="s">
        <v>61</v>
      </c>
      <c r="C54" s="106">
        <v>0</v>
      </c>
      <c r="D54" s="106">
        <v>0</v>
      </c>
      <c r="E54" s="106">
        <v>0</v>
      </c>
      <c r="F54" s="106">
        <v>0</v>
      </c>
      <c r="G54" s="107">
        <v>0</v>
      </c>
      <c r="H54" s="106">
        <v>0</v>
      </c>
      <c r="I54" s="106">
        <v>0</v>
      </c>
      <c r="J54" s="106">
        <v>0</v>
      </c>
      <c r="K54" s="106">
        <v>0</v>
      </c>
      <c r="L54" s="107">
        <v>0</v>
      </c>
      <c r="M54" s="112" t="e">
        <f>NA()</f>
        <v>#N/A</v>
      </c>
      <c r="N54" s="112" t="e">
        <f>NA()</f>
        <v>#N/A</v>
      </c>
      <c r="O54" s="112" t="e">
        <f>NA()</f>
        <v>#N/A</v>
      </c>
      <c r="P54" s="116" t="e">
        <f>NA()</f>
        <v>#N/A</v>
      </c>
      <c r="Q54" s="116" t="e">
        <f>NA()</f>
        <v>#N/A</v>
      </c>
      <c r="R54" s="146"/>
    </row>
    <row r="55" spans="1:229" s="21" customFormat="1" ht="13.5" x14ac:dyDescent="0.2">
      <c r="A55" s="22"/>
      <c r="B55" s="15" t="s">
        <v>62</v>
      </c>
      <c r="C55" s="17">
        <f>SUM(C48:C54)</f>
        <v>220.19</v>
      </c>
      <c r="D55" s="17">
        <f>SUM(D48:D54)</f>
        <v>55.029999999999994</v>
      </c>
      <c r="E55" s="17">
        <f>SUM(E48:E54)</f>
        <v>92.23</v>
      </c>
      <c r="F55" s="17">
        <f t="shared" si="2"/>
        <v>-127.96</v>
      </c>
      <c r="G55" s="33">
        <f t="shared" si="3"/>
        <v>-58.113447477178802</v>
      </c>
      <c r="H55" s="17">
        <f>SUM(H48:H54)</f>
        <v>75.28</v>
      </c>
      <c r="I55" s="17">
        <f>SUM(I48:I54)</f>
        <v>107.19999999999999</v>
      </c>
      <c r="J55" s="17">
        <f>SUM(J48:J54)</f>
        <v>115.79</v>
      </c>
      <c r="K55" s="17">
        <f t="shared" si="4"/>
        <v>40.510000000000005</v>
      </c>
      <c r="L55" s="33">
        <f t="shared" si="5"/>
        <v>53.812433581296503</v>
      </c>
      <c r="M55" s="35" t="e">
        <f>SUM(M48:M54)</f>
        <v>#N/A</v>
      </c>
      <c r="N55" s="35" t="e">
        <f>SUM(N48:N54)</f>
        <v>#N/A</v>
      </c>
      <c r="O55" s="35" t="e">
        <f>SUM(O48:O54)</f>
        <v>#N/A</v>
      </c>
      <c r="P55" s="35" t="e">
        <f>O55-N55</f>
        <v>#N/A</v>
      </c>
      <c r="Q55" s="40" t="e">
        <f>+(O55-M55)/M55*100</f>
        <v>#N/A</v>
      </c>
      <c r="R55" s="146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</row>
    <row r="56" spans="1:229" ht="13.5" x14ac:dyDescent="0.2">
      <c r="A56" s="108">
        <v>48</v>
      </c>
      <c r="B56" s="105" t="s">
        <v>63</v>
      </c>
      <c r="C56" s="106">
        <v>719.11</v>
      </c>
      <c r="D56" s="106">
        <v>607.61</v>
      </c>
      <c r="E56" s="106">
        <v>711.69</v>
      </c>
      <c r="F56" s="106">
        <v>-7.42</v>
      </c>
      <c r="G56" s="107">
        <v>-1.03</v>
      </c>
      <c r="H56" s="106">
        <v>861.34</v>
      </c>
      <c r="I56" s="106">
        <v>727.79</v>
      </c>
      <c r="J56" s="106">
        <v>852.46</v>
      </c>
      <c r="K56" s="106">
        <v>-8.8800000000000008</v>
      </c>
      <c r="L56" s="107">
        <v>-1.03</v>
      </c>
      <c r="M56" s="112" t="e">
        <f>NA()</f>
        <v>#N/A</v>
      </c>
      <c r="N56" s="112" t="e">
        <f>NA()</f>
        <v>#N/A</v>
      </c>
      <c r="O56" s="112" t="e">
        <f>NA()</f>
        <v>#N/A</v>
      </c>
      <c r="P56" s="116" t="e">
        <f>NA()</f>
        <v>#N/A</v>
      </c>
      <c r="Q56" s="116" t="e">
        <f>NA()</f>
        <v>#N/A</v>
      </c>
      <c r="R56" s="146"/>
    </row>
    <row r="57" spans="1:229" s="21" customFormat="1" ht="13.5" x14ac:dyDescent="0.2">
      <c r="A57" s="15"/>
      <c r="B57" s="15" t="s">
        <v>64</v>
      </c>
      <c r="C57" s="17">
        <f>SUM(C56:C56)</f>
        <v>719.11</v>
      </c>
      <c r="D57" s="17">
        <f>SUM(D56:D56)</f>
        <v>607.61</v>
      </c>
      <c r="E57" s="17">
        <f>SUM(E56:E56)</f>
        <v>711.69</v>
      </c>
      <c r="F57" s="17">
        <f t="shared" si="2"/>
        <v>-7.4199999999999591</v>
      </c>
      <c r="G57" s="33">
        <f t="shared" si="3"/>
        <v>-1.0318310133359234</v>
      </c>
      <c r="H57" s="17">
        <f>SUM(H56:H56)</f>
        <v>861.34</v>
      </c>
      <c r="I57" s="17">
        <f>SUM(I56:I56)</f>
        <v>727.79</v>
      </c>
      <c r="J57" s="17">
        <f>SUM(J56:J56)</f>
        <v>852.46</v>
      </c>
      <c r="K57" s="17">
        <f t="shared" si="4"/>
        <v>-8.8799999999999955</v>
      </c>
      <c r="L57" s="33">
        <f t="shared" si="5"/>
        <v>-1.0309517728190953</v>
      </c>
      <c r="M57" s="35" t="e">
        <f>SUM(M56:M56)</f>
        <v>#N/A</v>
      </c>
      <c r="N57" s="35" t="e">
        <f>SUM(N56:N56)</f>
        <v>#N/A</v>
      </c>
      <c r="O57" s="35" t="e">
        <f>SUM(O56:O56)</f>
        <v>#N/A</v>
      </c>
      <c r="P57" s="35" t="e">
        <f>O57-N57</f>
        <v>#N/A</v>
      </c>
      <c r="Q57" s="40" t="e">
        <f>+(O57-M57)/M57*100</f>
        <v>#N/A</v>
      </c>
      <c r="R57" s="146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  <c r="HQ57" s="19"/>
      <c r="HR57" s="19"/>
      <c r="HS57" s="19"/>
      <c r="HT57" s="19"/>
      <c r="HU57" s="19"/>
    </row>
    <row r="58" spans="1:229" s="21" customFormat="1" ht="13.5" x14ac:dyDescent="0.2">
      <c r="A58" s="105">
        <v>49</v>
      </c>
      <c r="B58" s="105" t="s">
        <v>65</v>
      </c>
      <c r="C58" s="106">
        <v>0.78</v>
      </c>
      <c r="D58" s="106">
        <v>0</v>
      </c>
      <c r="E58" s="106">
        <v>1.01</v>
      </c>
      <c r="F58" s="106">
        <v>0.23</v>
      </c>
      <c r="G58" s="107">
        <v>29.49</v>
      </c>
      <c r="H58" s="106">
        <v>0.38</v>
      </c>
      <c r="I58" s="106">
        <v>0.1</v>
      </c>
      <c r="J58" s="106">
        <v>0.48</v>
      </c>
      <c r="K58" s="106">
        <v>0.1</v>
      </c>
      <c r="L58" s="107">
        <v>26.32</v>
      </c>
      <c r="M58" s="35"/>
      <c r="N58" s="35"/>
      <c r="O58" s="35"/>
      <c r="P58" s="35"/>
      <c r="Q58" s="40"/>
      <c r="R58" s="146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  <c r="HQ58" s="19"/>
      <c r="HR58" s="19"/>
      <c r="HS58" s="19"/>
      <c r="HT58" s="19"/>
      <c r="HU58" s="19"/>
    </row>
    <row r="59" spans="1:229" s="21" customFormat="1" ht="13.5" x14ac:dyDescent="0.2">
      <c r="A59" s="105">
        <v>50</v>
      </c>
      <c r="B59" s="105" t="s">
        <v>66</v>
      </c>
      <c r="C59" s="106">
        <v>5.46</v>
      </c>
      <c r="D59" s="106">
        <v>4.96</v>
      </c>
      <c r="E59" s="106">
        <v>5.15</v>
      </c>
      <c r="F59" s="106">
        <v>-0.31</v>
      </c>
      <c r="G59" s="107">
        <v>-5.68</v>
      </c>
      <c r="H59" s="106">
        <v>2.57</v>
      </c>
      <c r="I59" s="106">
        <v>2.63</v>
      </c>
      <c r="J59" s="106">
        <v>2.4300000000000002</v>
      </c>
      <c r="K59" s="106">
        <v>-0.14000000000000001</v>
      </c>
      <c r="L59" s="107">
        <v>-5.45</v>
      </c>
      <c r="M59" s="35"/>
      <c r="N59" s="35"/>
      <c r="O59" s="35"/>
      <c r="P59" s="35"/>
      <c r="Q59" s="40"/>
      <c r="R59" s="146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</row>
    <row r="60" spans="1:229" s="21" customFormat="1" ht="13.5" x14ac:dyDescent="0.2">
      <c r="A60" s="105">
        <v>51</v>
      </c>
      <c r="B60" s="105" t="s">
        <v>67</v>
      </c>
      <c r="C60" s="106">
        <v>36.86</v>
      </c>
      <c r="D60" s="106">
        <v>20.38</v>
      </c>
      <c r="E60" s="106">
        <v>36.94</v>
      </c>
      <c r="F60" s="106">
        <v>0.08</v>
      </c>
      <c r="G60" s="107">
        <v>0.22</v>
      </c>
      <c r="H60" s="106">
        <v>37.06</v>
      </c>
      <c r="I60" s="106">
        <v>18.54</v>
      </c>
      <c r="J60" s="106">
        <v>37.479999999999997</v>
      </c>
      <c r="K60" s="106">
        <v>0.42</v>
      </c>
      <c r="L60" s="107">
        <v>1.1299999999999999</v>
      </c>
      <c r="M60" s="35"/>
      <c r="N60" s="35"/>
      <c r="O60" s="35"/>
      <c r="P60" s="35"/>
      <c r="Q60" s="40"/>
      <c r="R60" s="146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  <c r="HQ60" s="19"/>
      <c r="HR60" s="19"/>
      <c r="HS60" s="19"/>
      <c r="HT60" s="19"/>
      <c r="HU60" s="19"/>
    </row>
    <row r="61" spans="1:229" s="21" customFormat="1" ht="13.5" x14ac:dyDescent="0.2">
      <c r="A61" s="105">
        <v>52</v>
      </c>
      <c r="B61" s="105" t="s">
        <v>68</v>
      </c>
      <c r="C61" s="106">
        <v>0</v>
      </c>
      <c r="D61" s="106">
        <v>0</v>
      </c>
      <c r="E61" s="106">
        <v>0</v>
      </c>
      <c r="F61" s="106">
        <v>0</v>
      </c>
      <c r="G61" s="107">
        <v>0</v>
      </c>
      <c r="H61" s="106">
        <v>0</v>
      </c>
      <c r="I61" s="106">
        <v>0</v>
      </c>
      <c r="J61" s="106">
        <v>0</v>
      </c>
      <c r="K61" s="106">
        <v>0</v>
      </c>
      <c r="L61" s="107">
        <v>0</v>
      </c>
      <c r="M61" s="35"/>
      <c r="N61" s="35"/>
      <c r="O61" s="35"/>
      <c r="P61" s="35"/>
      <c r="Q61" s="40"/>
      <c r="R61" s="146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</row>
    <row r="62" spans="1:229" s="21" customFormat="1" ht="13.5" x14ac:dyDescent="0.2">
      <c r="A62" s="105">
        <v>53</v>
      </c>
      <c r="B62" s="105" t="s">
        <v>69</v>
      </c>
      <c r="C62" s="106">
        <v>0.85</v>
      </c>
      <c r="D62" s="106">
        <v>36.28</v>
      </c>
      <c r="E62" s="106">
        <v>0.78</v>
      </c>
      <c r="F62" s="106">
        <v>-7.0000000000000007E-2</v>
      </c>
      <c r="G62" s="107">
        <v>-8.24</v>
      </c>
      <c r="H62" s="106">
        <v>0.28000000000000003</v>
      </c>
      <c r="I62" s="106">
        <v>18.2</v>
      </c>
      <c r="J62" s="106">
        <v>0.43</v>
      </c>
      <c r="K62" s="106">
        <v>0.15</v>
      </c>
      <c r="L62" s="107">
        <v>53.57</v>
      </c>
      <c r="M62" s="35"/>
      <c r="N62" s="35"/>
      <c r="O62" s="35"/>
      <c r="P62" s="35"/>
      <c r="Q62" s="40"/>
      <c r="R62" s="146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  <c r="HQ62" s="19"/>
      <c r="HR62" s="19"/>
      <c r="HS62" s="19"/>
      <c r="HT62" s="19"/>
      <c r="HU62" s="19"/>
    </row>
    <row r="63" spans="1:229" s="21" customFormat="1" ht="13.5" x14ac:dyDescent="0.2">
      <c r="A63" s="105">
        <v>54</v>
      </c>
      <c r="B63" s="105" t="s">
        <v>70</v>
      </c>
      <c r="C63" s="106">
        <v>3.62</v>
      </c>
      <c r="D63" s="106">
        <v>1.37</v>
      </c>
      <c r="E63" s="106">
        <v>3.54</v>
      </c>
      <c r="F63" s="106">
        <v>-0.08</v>
      </c>
      <c r="G63" s="107">
        <v>-2.21</v>
      </c>
      <c r="H63" s="106">
        <v>2.87</v>
      </c>
      <c r="I63" s="106">
        <v>0.68</v>
      </c>
      <c r="J63" s="106">
        <v>3.35</v>
      </c>
      <c r="K63" s="106">
        <v>0.48</v>
      </c>
      <c r="L63" s="107">
        <v>16.72</v>
      </c>
      <c r="M63" s="35"/>
      <c r="N63" s="35"/>
      <c r="O63" s="35"/>
      <c r="P63" s="35"/>
      <c r="Q63" s="40"/>
      <c r="R63" s="146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</row>
    <row r="64" spans="1:229" s="21" customFormat="1" ht="13.5" x14ac:dyDescent="0.2">
      <c r="A64" s="105">
        <v>55</v>
      </c>
      <c r="B64" s="105" t="s">
        <v>71</v>
      </c>
      <c r="C64" s="106">
        <v>0.78</v>
      </c>
      <c r="D64" s="106">
        <v>6.22</v>
      </c>
      <c r="E64" s="106">
        <v>0.63</v>
      </c>
      <c r="F64" s="106">
        <v>-0.15</v>
      </c>
      <c r="G64" s="107">
        <v>-19.23</v>
      </c>
      <c r="H64" s="106">
        <v>0.3</v>
      </c>
      <c r="I64" s="106">
        <v>3.76</v>
      </c>
      <c r="J64" s="106">
        <v>0.27</v>
      </c>
      <c r="K64" s="106">
        <v>-0.03</v>
      </c>
      <c r="L64" s="107">
        <v>-10</v>
      </c>
      <c r="M64" s="35"/>
      <c r="N64" s="35"/>
      <c r="O64" s="35"/>
      <c r="P64" s="35"/>
      <c r="Q64" s="40"/>
      <c r="R64" s="146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</row>
    <row r="65" spans="1:229" s="21" customFormat="1" ht="13.5" x14ac:dyDescent="0.2">
      <c r="A65" s="105">
        <v>56</v>
      </c>
      <c r="B65" s="105" t="s">
        <v>72</v>
      </c>
      <c r="C65" s="106">
        <v>23.09</v>
      </c>
      <c r="D65" s="106">
        <v>20.14</v>
      </c>
      <c r="E65" s="106">
        <v>21.86</v>
      </c>
      <c r="F65" s="106">
        <v>-1.23</v>
      </c>
      <c r="G65" s="107">
        <v>-5.33</v>
      </c>
      <c r="H65" s="106">
        <v>15.13</v>
      </c>
      <c r="I65" s="106">
        <v>10.93</v>
      </c>
      <c r="J65" s="106">
        <v>13.77</v>
      </c>
      <c r="K65" s="106">
        <v>-1.36</v>
      </c>
      <c r="L65" s="107">
        <v>-8.99</v>
      </c>
      <c r="M65" s="35"/>
      <c r="N65" s="35"/>
      <c r="O65" s="35"/>
      <c r="P65" s="35"/>
      <c r="Q65" s="40"/>
      <c r="R65" s="146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  <c r="HT65" s="19"/>
      <c r="HU65" s="19"/>
    </row>
    <row r="66" spans="1:229" s="21" customFormat="1" ht="13.5" x14ac:dyDescent="0.2">
      <c r="A66" s="141"/>
      <c r="B66" s="141" t="s">
        <v>73</v>
      </c>
      <c r="C66" s="17">
        <f>SUM(C58:C65)</f>
        <v>71.44</v>
      </c>
      <c r="D66" s="17">
        <f>SUM(D58:D65)</f>
        <v>89.350000000000009</v>
      </c>
      <c r="E66" s="17">
        <f>SUM(E58:E65)</f>
        <v>69.91</v>
      </c>
      <c r="F66" s="17">
        <f t="shared" ref="F66:F67" si="6">+(E66-C66)</f>
        <v>-1.5300000000000011</v>
      </c>
      <c r="G66" s="107"/>
      <c r="H66" s="17">
        <f>SUM(H58:H65)</f>
        <v>58.59</v>
      </c>
      <c r="I66" s="17">
        <f>SUM(I58:I65)</f>
        <v>54.839999999999996</v>
      </c>
      <c r="J66" s="17">
        <f>SUM(J58:J65)</f>
        <v>58.210000000000008</v>
      </c>
      <c r="K66" s="17">
        <f t="shared" ref="K66:K67" si="7">+(J66-H66)</f>
        <v>-0.37999999999999545</v>
      </c>
      <c r="L66" s="33">
        <f t="shared" ref="L66:L67" si="8">IF(H66=0,"",(J66-H66)/H66*100)</f>
        <v>-0.64857484212322147</v>
      </c>
      <c r="M66" s="35"/>
      <c r="N66" s="35"/>
      <c r="O66" s="35"/>
      <c r="P66" s="35"/>
      <c r="Q66" s="40"/>
      <c r="R66" s="146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  <c r="HP66" s="19"/>
      <c r="HQ66" s="19"/>
      <c r="HR66" s="19"/>
      <c r="HS66" s="19"/>
      <c r="HT66" s="19"/>
      <c r="HU66" s="19"/>
    </row>
    <row r="67" spans="1:229" s="21" customFormat="1" ht="13.5" x14ac:dyDescent="0.2">
      <c r="A67" s="141"/>
      <c r="B67" s="141" t="s">
        <v>74</v>
      </c>
      <c r="C67" s="17">
        <f>SUM(C57,C55,C47,C27,C66)</f>
        <v>3584.28</v>
      </c>
      <c r="D67" s="17">
        <f>SUM(D57,D55,D47,D27,D66)</f>
        <v>2961.56</v>
      </c>
      <c r="E67" s="17">
        <f>SUM(E57,E55,E47,E27,E66)</f>
        <v>3459.11</v>
      </c>
      <c r="F67" s="17">
        <f t="shared" si="6"/>
        <v>-125.17000000000007</v>
      </c>
      <c r="G67" s="107"/>
      <c r="H67" s="17">
        <f>SUM(H57,H55,H47,H27,H66)</f>
        <v>4366.8000000000011</v>
      </c>
      <c r="I67" s="17">
        <f>SUM(I57,I55,I47,I27,I66)</f>
        <v>3570.6600000000003</v>
      </c>
      <c r="J67" s="17">
        <f>SUM(J57,J55,J47,J27,J66)</f>
        <v>4395.7400000000007</v>
      </c>
      <c r="K67" s="17">
        <f t="shared" si="7"/>
        <v>28.9399999999996</v>
      </c>
      <c r="L67" s="33">
        <f t="shared" si="8"/>
        <v>0.66272785563798642</v>
      </c>
      <c r="M67" s="35" t="e">
        <f>SUM(M57,M55,M47,M27)</f>
        <v>#N/A</v>
      </c>
      <c r="N67" s="35" t="e">
        <f>SUM(N57,N55,N47,N27)</f>
        <v>#N/A</v>
      </c>
      <c r="O67" s="35" t="e">
        <f>SUM(O57,O55,O47,O27)</f>
        <v>#N/A</v>
      </c>
      <c r="P67" s="35" t="e">
        <f>O67-N67</f>
        <v>#N/A</v>
      </c>
      <c r="Q67" s="40" t="e">
        <f>+(O67-M67)/M67*100</f>
        <v>#N/A</v>
      </c>
      <c r="R67" s="146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  <c r="HP67" s="19"/>
      <c r="HQ67" s="19"/>
      <c r="HR67" s="19"/>
      <c r="HS67" s="19"/>
      <c r="HT67" s="19"/>
      <c r="HU67" s="19"/>
    </row>
    <row r="68" spans="1:229" x14ac:dyDescent="0.2">
      <c r="A68" s="5"/>
      <c r="B68" s="24"/>
      <c r="C68" s="5"/>
      <c r="D68" s="5"/>
      <c r="E68" s="9"/>
      <c r="F68" s="5"/>
      <c r="G68" s="26"/>
      <c r="H68" s="5"/>
      <c r="I68" s="9"/>
      <c r="J68" s="5"/>
      <c r="K68" s="26"/>
      <c r="L68" s="110"/>
      <c r="M68" s="9"/>
      <c r="N68" s="5"/>
      <c r="O68" s="9"/>
      <c r="P68" s="5"/>
    </row>
    <row r="69" spans="1:229" x14ac:dyDescent="0.2">
      <c r="A69" s="5"/>
      <c r="B69" s="5"/>
      <c r="C69" s="5"/>
      <c r="D69" s="5"/>
      <c r="E69" s="9"/>
      <c r="F69" s="5"/>
      <c r="G69" s="26"/>
      <c r="H69" s="5"/>
      <c r="I69" s="9"/>
      <c r="J69" s="5"/>
      <c r="K69" s="26"/>
      <c r="L69" s="110"/>
      <c r="M69" s="9"/>
      <c r="N69" s="5"/>
      <c r="O69" s="9"/>
      <c r="P69" s="5"/>
    </row>
    <row r="70" spans="1:229" x14ac:dyDescent="0.2">
      <c r="A70" s="5"/>
      <c r="B70" s="5"/>
      <c r="C70" s="5"/>
      <c r="D70" s="5"/>
      <c r="E70" s="9"/>
      <c r="F70" s="5"/>
      <c r="G70" s="26"/>
      <c r="H70" s="5"/>
      <c r="I70" s="9"/>
      <c r="J70" s="5"/>
      <c r="K70" s="26"/>
      <c r="L70" s="110"/>
      <c r="M70" s="9"/>
      <c r="N70" s="5"/>
      <c r="O70" s="9"/>
      <c r="P70" s="5"/>
    </row>
    <row r="71" spans="1:229" x14ac:dyDescent="0.2">
      <c r="A71" s="5"/>
      <c r="B71" s="5"/>
      <c r="C71" s="5"/>
      <c r="D71" s="5"/>
      <c r="E71" s="9"/>
      <c r="F71" s="5"/>
      <c r="G71" s="26"/>
      <c r="H71" s="5"/>
      <c r="I71" s="9"/>
      <c r="J71" s="5"/>
      <c r="K71" s="26"/>
      <c r="L71" s="110"/>
      <c r="M71" s="9"/>
      <c r="N71" s="5"/>
      <c r="O71" s="9"/>
      <c r="P71" s="5"/>
    </row>
    <row r="72" spans="1:229" x14ac:dyDescent="0.2">
      <c r="A72" s="5"/>
      <c r="B72" s="5"/>
      <c r="C72" s="5"/>
      <c r="D72" s="5"/>
      <c r="E72" s="9"/>
      <c r="F72" s="5"/>
      <c r="G72" s="26"/>
      <c r="H72" s="5"/>
      <c r="I72" s="9"/>
      <c r="J72" s="5"/>
      <c r="K72" s="26"/>
      <c r="L72" s="110"/>
      <c r="M72" s="9"/>
      <c r="N72" s="5"/>
      <c r="O72" s="9"/>
      <c r="P72" s="5"/>
    </row>
    <row r="73" spans="1:229" x14ac:dyDescent="0.2">
      <c r="A73" s="5"/>
      <c r="B73" s="5"/>
      <c r="C73" s="5"/>
      <c r="D73" s="5"/>
      <c r="E73" s="9"/>
      <c r="F73" s="5"/>
      <c r="G73" s="26"/>
      <c r="H73" s="5"/>
      <c r="I73" s="9"/>
      <c r="J73" s="5"/>
      <c r="K73" s="26"/>
      <c r="L73" s="110"/>
      <c r="M73" s="9"/>
      <c r="N73" s="5"/>
      <c r="O73" s="9"/>
      <c r="P73" s="5"/>
    </row>
    <row r="74" spans="1:229" x14ac:dyDescent="0.2">
      <c r="A74" s="5"/>
      <c r="B74" s="5"/>
      <c r="C74" s="5"/>
      <c r="D74" s="5"/>
      <c r="E74" s="9"/>
      <c r="F74" s="5"/>
      <c r="G74" s="26"/>
      <c r="H74" s="5"/>
      <c r="I74" s="9"/>
      <c r="J74" s="5"/>
      <c r="K74" s="26"/>
      <c r="L74" s="110"/>
      <c r="M74" s="9"/>
      <c r="N74" s="5"/>
      <c r="O74" s="9"/>
      <c r="P74" s="5"/>
    </row>
    <row r="75" spans="1:229" x14ac:dyDescent="0.2">
      <c r="A75" s="5"/>
      <c r="B75" s="5"/>
      <c r="C75" s="5"/>
      <c r="D75" s="5"/>
      <c r="E75" s="9"/>
      <c r="F75" s="5"/>
      <c r="G75" s="26"/>
      <c r="H75" s="5"/>
      <c r="I75" s="9"/>
      <c r="J75" s="5"/>
      <c r="K75" s="26"/>
      <c r="L75" s="110"/>
      <c r="M75" s="9"/>
      <c r="N75" s="5"/>
      <c r="O75" s="9"/>
      <c r="P75" s="5"/>
    </row>
    <row r="76" spans="1:229" x14ac:dyDescent="0.2">
      <c r="A76" s="5"/>
      <c r="B76" s="5"/>
      <c r="C76" s="5"/>
      <c r="D76" s="5"/>
      <c r="E76" s="9"/>
      <c r="F76" s="5"/>
      <c r="G76" s="26"/>
      <c r="H76" s="5"/>
      <c r="I76" s="9"/>
      <c r="J76" s="5"/>
      <c r="K76" s="26"/>
      <c r="L76" s="110"/>
      <c r="M76" s="9"/>
      <c r="N76" s="5"/>
      <c r="O76" s="9"/>
      <c r="P76" s="5"/>
    </row>
    <row r="77" spans="1:229" x14ac:dyDescent="0.2">
      <c r="A77" s="5"/>
      <c r="B77" s="5"/>
      <c r="C77" s="5"/>
      <c r="D77" s="5"/>
      <c r="E77" s="9"/>
      <c r="F77" s="5"/>
      <c r="G77" s="26"/>
      <c r="H77" s="5"/>
      <c r="I77" s="9"/>
      <c r="J77" s="5"/>
      <c r="K77" s="26"/>
      <c r="L77" s="110"/>
      <c r="M77" s="9"/>
      <c r="N77" s="5"/>
      <c r="O77" s="9"/>
      <c r="P77" s="5"/>
    </row>
    <row r="78" spans="1:229" x14ac:dyDescent="0.2">
      <c r="A78" s="5"/>
      <c r="B78" s="5"/>
      <c r="C78" s="5"/>
      <c r="D78" s="5"/>
      <c r="E78" s="9"/>
      <c r="F78" s="5"/>
      <c r="G78" s="26"/>
      <c r="H78" s="5"/>
      <c r="I78" s="9"/>
      <c r="J78" s="5"/>
      <c r="K78" s="26"/>
      <c r="L78" s="110"/>
      <c r="M78" s="9"/>
      <c r="N78" s="5"/>
      <c r="O78" s="9"/>
      <c r="P78" s="5"/>
    </row>
    <row r="79" spans="1:229" x14ac:dyDescent="0.2">
      <c r="A79" s="5"/>
      <c r="B79" s="5"/>
      <c r="C79" s="5"/>
      <c r="D79" s="5"/>
      <c r="E79" s="9"/>
      <c r="F79" s="5"/>
      <c r="G79" s="26"/>
      <c r="H79" s="5"/>
      <c r="I79" s="9"/>
      <c r="J79" s="5"/>
      <c r="K79" s="26"/>
      <c r="L79" s="110"/>
      <c r="M79" s="9"/>
      <c r="N79" s="5"/>
      <c r="O79" s="9"/>
      <c r="P79" s="5"/>
    </row>
    <row r="80" spans="1:229" x14ac:dyDescent="0.2">
      <c r="A80" s="5"/>
      <c r="B80" s="5"/>
      <c r="C80" s="5"/>
      <c r="D80" s="5"/>
      <c r="E80" s="9"/>
      <c r="F80" s="5"/>
      <c r="G80" s="26"/>
      <c r="H80" s="5"/>
      <c r="I80" s="9"/>
      <c r="J80" s="5"/>
      <c r="K80" s="26"/>
      <c r="L80" s="110"/>
      <c r="M80" s="9"/>
      <c r="N80" s="5"/>
      <c r="O80" s="9"/>
      <c r="P80" s="5"/>
    </row>
    <row r="81" spans="1:16" x14ac:dyDescent="0.2">
      <c r="A81" s="5"/>
      <c r="B81" s="5"/>
      <c r="C81" s="5"/>
      <c r="D81" s="5"/>
      <c r="E81" s="9"/>
      <c r="F81" s="5"/>
      <c r="G81" s="26"/>
      <c r="H81" s="5"/>
      <c r="I81" s="9"/>
      <c r="J81" s="5"/>
      <c r="K81" s="26"/>
      <c r="L81" s="110"/>
      <c r="M81" s="9"/>
      <c r="N81" s="5"/>
      <c r="O81" s="9"/>
      <c r="P81" s="5"/>
    </row>
    <row r="82" spans="1:16" x14ac:dyDescent="0.2">
      <c r="A82" s="5"/>
      <c r="B82" s="5"/>
      <c r="C82" s="5"/>
      <c r="D82" s="5"/>
      <c r="E82" s="9"/>
      <c r="F82" s="5"/>
      <c r="G82" s="26"/>
      <c r="H82" s="5"/>
      <c r="I82" s="9"/>
      <c r="J82" s="5"/>
      <c r="K82" s="26"/>
      <c r="L82" s="110"/>
      <c r="M82" s="9"/>
      <c r="N82" s="5"/>
      <c r="O82" s="9"/>
      <c r="P82" s="5"/>
    </row>
    <row r="83" spans="1:16" x14ac:dyDescent="0.2">
      <c r="A83" s="5"/>
      <c r="B83" s="5"/>
      <c r="C83" s="5"/>
      <c r="D83" s="5"/>
      <c r="E83" s="9"/>
      <c r="F83" s="5"/>
      <c r="G83" s="26"/>
      <c r="H83" s="5"/>
      <c r="I83" s="9"/>
      <c r="J83" s="5"/>
      <c r="K83" s="26"/>
      <c r="L83" s="110"/>
      <c r="M83" s="9"/>
      <c r="N83" s="5"/>
      <c r="O83" s="9"/>
      <c r="P83" s="5"/>
    </row>
    <row r="84" spans="1:16" x14ac:dyDescent="0.2">
      <c r="A84" s="5"/>
      <c r="B84" s="5"/>
      <c r="C84" s="5"/>
      <c r="D84" s="5"/>
      <c r="E84" s="9"/>
      <c r="F84" s="5"/>
      <c r="G84" s="26"/>
      <c r="H84" s="5"/>
      <c r="I84" s="9"/>
      <c r="J84" s="5"/>
      <c r="K84" s="26"/>
      <c r="L84" s="110"/>
      <c r="M84" s="9"/>
      <c r="N84" s="5"/>
      <c r="O84" s="9"/>
      <c r="P84" s="5"/>
    </row>
    <row r="85" spans="1:16" x14ac:dyDescent="0.2">
      <c r="A85" s="5"/>
      <c r="B85" s="5"/>
      <c r="C85" s="5"/>
      <c r="D85" s="5"/>
      <c r="E85" s="9"/>
      <c r="F85" s="5"/>
      <c r="G85" s="26"/>
      <c r="H85" s="5"/>
      <c r="I85" s="9"/>
      <c r="J85" s="5"/>
      <c r="K85" s="26"/>
      <c r="L85" s="110"/>
      <c r="M85" s="9"/>
      <c r="N85" s="5"/>
      <c r="O85" s="9"/>
      <c r="P85" s="5"/>
    </row>
    <row r="86" spans="1:16" x14ac:dyDescent="0.2">
      <c r="A86" s="5"/>
      <c r="B86" s="5"/>
      <c r="C86" s="5"/>
      <c r="D86" s="5"/>
      <c r="E86" s="9"/>
      <c r="F86" s="5"/>
      <c r="G86" s="26"/>
      <c r="H86" s="5"/>
      <c r="I86" s="9"/>
      <c r="J86" s="5"/>
      <c r="K86" s="26"/>
      <c r="L86" s="110"/>
      <c r="M86" s="9"/>
      <c r="N86" s="5"/>
      <c r="O86" s="9"/>
      <c r="P86" s="5"/>
    </row>
    <row r="87" spans="1:16" x14ac:dyDescent="0.2">
      <c r="A87" s="5"/>
      <c r="B87" s="5"/>
      <c r="C87" s="5"/>
      <c r="D87" s="5"/>
      <c r="E87" s="9"/>
      <c r="F87" s="5"/>
      <c r="G87" s="26"/>
      <c r="H87" s="5"/>
      <c r="I87" s="9"/>
      <c r="J87" s="5"/>
      <c r="K87" s="26"/>
      <c r="L87" s="110"/>
      <c r="M87" s="9"/>
      <c r="N87" s="5"/>
      <c r="O87" s="9"/>
      <c r="P87" s="5"/>
    </row>
    <row r="88" spans="1:16" x14ac:dyDescent="0.2">
      <c r="A88" s="5"/>
      <c r="B88" s="5"/>
      <c r="C88" s="5"/>
      <c r="D88" s="5"/>
      <c r="E88" s="9"/>
      <c r="F88" s="5"/>
      <c r="G88" s="26"/>
      <c r="H88" s="5"/>
      <c r="I88" s="9"/>
      <c r="J88" s="5"/>
      <c r="K88" s="26"/>
      <c r="L88" s="110"/>
      <c r="M88" s="9"/>
      <c r="N88" s="5"/>
      <c r="O88" s="9"/>
      <c r="P88" s="5"/>
    </row>
    <row r="89" spans="1:16" x14ac:dyDescent="0.2">
      <c r="A89" s="5"/>
      <c r="B89" s="5"/>
      <c r="C89" s="5"/>
      <c r="D89" s="5"/>
      <c r="E89" s="9"/>
      <c r="F89" s="5"/>
      <c r="G89" s="26"/>
      <c r="H89" s="5"/>
      <c r="I89" s="9"/>
      <c r="J89" s="5"/>
      <c r="K89" s="26"/>
      <c r="L89" s="110"/>
      <c r="M89" s="9"/>
      <c r="N89" s="5"/>
      <c r="O89" s="9"/>
      <c r="P89" s="5"/>
    </row>
    <row r="90" spans="1:16" x14ac:dyDescent="0.2">
      <c r="A90" s="5"/>
      <c r="B90" s="5"/>
      <c r="C90" s="5"/>
      <c r="D90" s="5"/>
      <c r="E90" s="9"/>
      <c r="F90" s="5"/>
      <c r="G90" s="26"/>
      <c r="H90" s="5"/>
      <c r="I90" s="9"/>
      <c r="J90" s="5"/>
      <c r="K90" s="26"/>
      <c r="L90" s="110"/>
      <c r="M90" s="9"/>
      <c r="N90" s="5"/>
      <c r="O90" s="9"/>
      <c r="P90" s="5"/>
    </row>
    <row r="91" spans="1:16" x14ac:dyDescent="0.2">
      <c r="A91" s="5"/>
      <c r="B91" s="5"/>
      <c r="C91" s="5"/>
      <c r="D91" s="5"/>
      <c r="E91" s="9"/>
      <c r="F91" s="5"/>
      <c r="G91" s="26"/>
      <c r="H91" s="5"/>
      <c r="I91" s="9"/>
      <c r="J91" s="5"/>
      <c r="K91" s="26"/>
      <c r="L91" s="110"/>
      <c r="M91" s="9"/>
      <c r="N91" s="5"/>
      <c r="O91" s="9"/>
      <c r="P91" s="5"/>
    </row>
    <row r="92" spans="1:16" x14ac:dyDescent="0.2">
      <c r="A92" s="5"/>
      <c r="B92" s="5"/>
      <c r="C92" s="5"/>
      <c r="D92" s="5"/>
      <c r="E92" s="9"/>
      <c r="F92" s="5"/>
      <c r="G92" s="26"/>
      <c r="H92" s="5"/>
      <c r="I92" s="9"/>
      <c r="J92" s="5"/>
      <c r="K92" s="26"/>
      <c r="L92" s="110"/>
      <c r="M92" s="9"/>
      <c r="N92" s="5"/>
      <c r="O92" s="9"/>
      <c r="P92" s="5"/>
    </row>
    <row r="93" spans="1:16" x14ac:dyDescent="0.2">
      <c r="A93" s="5"/>
      <c r="B93" s="5"/>
      <c r="C93" s="5"/>
      <c r="D93" s="5"/>
      <c r="E93" s="9"/>
      <c r="F93" s="5"/>
      <c r="G93" s="26"/>
      <c r="H93" s="5"/>
      <c r="I93" s="9"/>
      <c r="J93" s="5"/>
      <c r="K93" s="26"/>
      <c r="L93" s="110"/>
      <c r="M93" s="9"/>
      <c r="N93" s="5"/>
      <c r="O93" s="9"/>
      <c r="P93" s="5"/>
    </row>
    <row r="94" spans="1:16" x14ac:dyDescent="0.2">
      <c r="A94" s="5"/>
      <c r="B94" s="5"/>
      <c r="C94" s="5"/>
      <c r="D94" s="5"/>
      <c r="E94" s="9"/>
      <c r="F94" s="5"/>
      <c r="G94" s="26"/>
      <c r="H94" s="5"/>
      <c r="I94" s="9"/>
      <c r="J94" s="5"/>
      <c r="K94" s="26"/>
      <c r="L94" s="110"/>
      <c r="M94" s="9"/>
      <c r="N94" s="5"/>
      <c r="O94" s="9"/>
      <c r="P94" s="5"/>
    </row>
    <row r="95" spans="1:16" x14ac:dyDescent="0.2">
      <c r="A95" s="5"/>
      <c r="B95" s="5"/>
      <c r="C95" s="5"/>
      <c r="D95" s="5"/>
      <c r="E95" s="9"/>
      <c r="F95" s="5"/>
      <c r="G95" s="26"/>
      <c r="H95" s="5"/>
      <c r="I95" s="9"/>
      <c r="J95" s="5"/>
      <c r="K95" s="26"/>
      <c r="L95" s="110"/>
      <c r="M95" s="9"/>
      <c r="N95" s="5"/>
      <c r="O95" s="9"/>
      <c r="P95" s="5"/>
    </row>
    <row r="96" spans="1:16" x14ac:dyDescent="0.2">
      <c r="A96" s="5"/>
      <c r="B96" s="5"/>
      <c r="C96" s="5"/>
      <c r="D96" s="5"/>
      <c r="E96" s="9"/>
      <c r="F96" s="5"/>
      <c r="G96" s="26"/>
      <c r="H96" s="5"/>
      <c r="I96" s="9"/>
      <c r="J96" s="5"/>
      <c r="K96" s="26"/>
      <c r="L96" s="110"/>
      <c r="M96" s="9"/>
      <c r="N96" s="5"/>
      <c r="O96" s="9"/>
      <c r="P96" s="5"/>
    </row>
    <row r="97" spans="1:16" x14ac:dyDescent="0.2">
      <c r="A97" s="5"/>
      <c r="B97" s="5"/>
      <c r="C97" s="5"/>
      <c r="D97" s="5"/>
      <c r="E97" s="9"/>
      <c r="F97" s="5"/>
      <c r="G97" s="26"/>
      <c r="H97" s="5"/>
      <c r="I97" s="9"/>
      <c r="J97" s="5"/>
      <c r="K97" s="26"/>
      <c r="L97" s="110"/>
      <c r="M97" s="9"/>
      <c r="N97" s="5"/>
      <c r="O97" s="9"/>
      <c r="P97" s="5"/>
    </row>
    <row r="98" spans="1:16" x14ac:dyDescent="0.2">
      <c r="A98" s="5"/>
      <c r="B98" s="5"/>
      <c r="C98" s="5"/>
      <c r="D98" s="5"/>
      <c r="E98" s="9"/>
      <c r="F98" s="5"/>
      <c r="G98" s="26"/>
      <c r="H98" s="5"/>
      <c r="I98" s="9"/>
      <c r="J98" s="5"/>
      <c r="K98" s="26"/>
      <c r="L98" s="110"/>
      <c r="M98" s="9"/>
      <c r="N98" s="5"/>
      <c r="O98" s="9"/>
      <c r="P98" s="5"/>
    </row>
    <row r="99" spans="1:16" x14ac:dyDescent="0.2">
      <c r="A99" s="5"/>
      <c r="B99" s="5"/>
      <c r="C99" s="5"/>
      <c r="D99" s="5"/>
      <c r="E99" s="9"/>
      <c r="F99" s="5"/>
      <c r="G99" s="26"/>
      <c r="H99" s="5"/>
      <c r="I99" s="9"/>
      <c r="J99" s="5"/>
      <c r="K99" s="26"/>
      <c r="L99" s="110"/>
      <c r="M99" s="9"/>
      <c r="N99" s="5"/>
      <c r="O99" s="9"/>
      <c r="P99" s="5"/>
    </row>
    <row r="100" spans="1:16" x14ac:dyDescent="0.2">
      <c r="A100" s="5"/>
      <c r="B100" s="5"/>
      <c r="C100" s="5"/>
      <c r="D100" s="5"/>
      <c r="E100" s="9"/>
      <c r="F100" s="5"/>
      <c r="G100" s="26"/>
      <c r="H100" s="5"/>
      <c r="I100" s="9"/>
      <c r="J100" s="5"/>
      <c r="K100" s="26"/>
      <c r="L100" s="110"/>
      <c r="M100" s="9"/>
      <c r="N100" s="5"/>
      <c r="O100" s="9"/>
      <c r="P100" s="5"/>
    </row>
    <row r="101" spans="1:16" x14ac:dyDescent="0.2">
      <c r="A101" s="5"/>
      <c r="B101" s="5"/>
      <c r="C101" s="5"/>
      <c r="D101" s="5"/>
      <c r="E101" s="9"/>
      <c r="F101" s="5"/>
      <c r="G101" s="26"/>
      <c r="H101" s="5"/>
      <c r="I101" s="9"/>
      <c r="J101" s="5"/>
      <c r="K101" s="26"/>
      <c r="L101" s="110"/>
      <c r="M101" s="9"/>
      <c r="N101" s="5"/>
      <c r="O101" s="9"/>
      <c r="P101" s="5"/>
    </row>
    <row r="102" spans="1:16" x14ac:dyDescent="0.2">
      <c r="A102" s="5"/>
      <c r="B102" s="5"/>
      <c r="C102" s="5"/>
      <c r="D102" s="5"/>
      <c r="E102" s="9"/>
      <c r="F102" s="5"/>
      <c r="G102" s="26"/>
      <c r="H102" s="5"/>
      <c r="I102" s="9"/>
      <c r="J102" s="5"/>
      <c r="K102" s="26"/>
      <c r="L102" s="110"/>
      <c r="M102" s="9"/>
      <c r="N102" s="5"/>
      <c r="O102" s="9"/>
      <c r="P102" s="5"/>
    </row>
    <row r="103" spans="1:16" x14ac:dyDescent="0.2">
      <c r="A103" s="5"/>
      <c r="B103" s="5"/>
      <c r="C103" s="5"/>
      <c r="D103" s="5"/>
      <c r="E103" s="9"/>
      <c r="F103" s="5"/>
      <c r="G103" s="26"/>
      <c r="H103" s="5"/>
      <c r="I103" s="9"/>
      <c r="J103" s="5"/>
      <c r="K103" s="26"/>
      <c r="L103" s="110"/>
      <c r="M103" s="9"/>
      <c r="N103" s="5"/>
      <c r="O103" s="9"/>
      <c r="P103" s="5"/>
    </row>
    <row r="104" spans="1:16" x14ac:dyDescent="0.2">
      <c r="A104" s="5"/>
      <c r="B104" s="5"/>
      <c r="C104" s="5"/>
      <c r="D104" s="5"/>
      <c r="E104" s="9"/>
      <c r="F104" s="5"/>
      <c r="G104" s="26"/>
      <c r="H104" s="5"/>
      <c r="I104" s="9"/>
      <c r="J104" s="5"/>
      <c r="K104" s="26"/>
      <c r="L104" s="110"/>
      <c r="M104" s="9"/>
      <c r="N104" s="5"/>
      <c r="O104" s="9"/>
      <c r="P104" s="5"/>
    </row>
    <row r="105" spans="1:16" x14ac:dyDescent="0.2">
      <c r="A105" s="5"/>
      <c r="B105" s="5"/>
      <c r="C105" s="5"/>
      <c r="D105" s="5"/>
      <c r="E105" s="9"/>
      <c r="F105" s="5"/>
      <c r="G105" s="26"/>
      <c r="H105" s="5"/>
      <c r="I105" s="9"/>
      <c r="J105" s="5"/>
      <c r="K105" s="26"/>
      <c r="L105" s="110"/>
      <c r="M105" s="9"/>
      <c r="N105" s="5"/>
      <c r="O105" s="9"/>
      <c r="P105" s="5"/>
    </row>
    <row r="106" spans="1:16" x14ac:dyDescent="0.2">
      <c r="A106" s="5"/>
      <c r="B106" s="5"/>
      <c r="C106" s="5"/>
      <c r="D106" s="5"/>
      <c r="E106" s="9"/>
      <c r="F106" s="5"/>
      <c r="G106" s="26"/>
      <c r="H106" s="5"/>
      <c r="I106" s="9"/>
      <c r="J106" s="5"/>
      <c r="K106" s="26"/>
      <c r="L106" s="110"/>
      <c r="M106" s="9"/>
      <c r="N106" s="5"/>
      <c r="O106" s="9"/>
      <c r="P106" s="5"/>
    </row>
    <row r="107" spans="1:16" x14ac:dyDescent="0.2">
      <c r="A107" s="5"/>
      <c r="B107" s="5"/>
      <c r="C107" s="5"/>
      <c r="D107" s="5"/>
      <c r="E107" s="9"/>
      <c r="F107" s="5"/>
      <c r="G107" s="26"/>
      <c r="H107" s="5"/>
      <c r="I107" s="9"/>
      <c r="J107" s="5"/>
      <c r="K107" s="26"/>
      <c r="L107" s="110"/>
      <c r="M107" s="9"/>
      <c r="N107" s="5"/>
      <c r="O107" s="9"/>
      <c r="P107" s="5"/>
    </row>
    <row r="108" spans="1:16" x14ac:dyDescent="0.2">
      <c r="A108" s="5"/>
      <c r="B108" s="5"/>
      <c r="C108" s="5"/>
      <c r="D108" s="5"/>
      <c r="E108" s="9"/>
      <c r="F108" s="5"/>
      <c r="G108" s="26"/>
      <c r="H108" s="5"/>
      <c r="I108" s="9"/>
      <c r="J108" s="5"/>
      <c r="K108" s="26"/>
      <c r="L108" s="110"/>
      <c r="M108" s="9"/>
      <c r="N108" s="5"/>
      <c r="O108" s="9"/>
      <c r="P108" s="5"/>
    </row>
    <row r="109" spans="1:16" x14ac:dyDescent="0.2">
      <c r="A109" s="5"/>
      <c r="B109" s="5"/>
      <c r="C109" s="5"/>
      <c r="D109" s="5"/>
      <c r="E109" s="9"/>
      <c r="F109" s="5"/>
      <c r="G109" s="26"/>
      <c r="H109" s="5"/>
      <c r="I109" s="9"/>
      <c r="J109" s="5"/>
      <c r="K109" s="26"/>
      <c r="L109" s="110"/>
      <c r="M109" s="9"/>
      <c r="N109" s="5"/>
      <c r="O109" s="9"/>
      <c r="P109" s="5"/>
    </row>
    <row r="110" spans="1:16" x14ac:dyDescent="0.2">
      <c r="A110" s="5"/>
      <c r="B110" s="5"/>
      <c r="C110" s="5"/>
      <c r="D110" s="5"/>
      <c r="E110" s="9"/>
      <c r="F110" s="5"/>
      <c r="G110" s="26"/>
      <c r="H110" s="5"/>
      <c r="I110" s="9"/>
      <c r="J110" s="5"/>
      <c r="K110" s="26"/>
      <c r="L110" s="110"/>
      <c r="M110" s="9"/>
      <c r="N110" s="5"/>
      <c r="O110" s="9"/>
      <c r="P110" s="5"/>
    </row>
    <row r="111" spans="1:16" x14ac:dyDescent="0.2">
      <c r="A111" s="5"/>
      <c r="B111" s="5"/>
      <c r="C111" s="5"/>
      <c r="D111" s="5"/>
      <c r="E111" s="9"/>
      <c r="F111" s="5"/>
      <c r="G111" s="26"/>
      <c r="H111" s="5"/>
      <c r="I111" s="9"/>
      <c r="J111" s="5"/>
      <c r="K111" s="26"/>
      <c r="L111" s="110"/>
      <c r="M111" s="9"/>
      <c r="N111" s="5"/>
      <c r="O111" s="9"/>
      <c r="P111" s="5"/>
    </row>
    <row r="112" spans="1:16" x14ac:dyDescent="0.2">
      <c r="A112" s="5"/>
      <c r="B112" s="5"/>
      <c r="C112" s="5"/>
      <c r="D112" s="5"/>
      <c r="E112" s="9"/>
      <c r="F112" s="5"/>
      <c r="G112" s="26"/>
      <c r="H112" s="5"/>
      <c r="I112" s="9"/>
      <c r="J112" s="5"/>
      <c r="K112" s="26"/>
      <c r="L112" s="110"/>
      <c r="M112" s="9"/>
      <c r="N112" s="5"/>
      <c r="O112" s="9"/>
      <c r="P112" s="5"/>
    </row>
    <row r="113" spans="1:16" x14ac:dyDescent="0.2">
      <c r="A113" s="5"/>
      <c r="B113" s="5"/>
      <c r="C113" s="5"/>
      <c r="D113" s="5"/>
      <c r="E113" s="9"/>
      <c r="F113" s="5"/>
      <c r="G113" s="26"/>
      <c r="H113" s="5"/>
      <c r="I113" s="9"/>
      <c r="J113" s="5"/>
      <c r="K113" s="26"/>
      <c r="L113" s="110"/>
      <c r="M113" s="9"/>
      <c r="N113" s="5"/>
      <c r="O113" s="9"/>
      <c r="P113" s="5"/>
    </row>
    <row r="114" spans="1:16" x14ac:dyDescent="0.2">
      <c r="A114" s="5"/>
      <c r="B114" s="5"/>
      <c r="C114" s="5"/>
      <c r="D114" s="5"/>
      <c r="E114" s="9"/>
      <c r="F114" s="5"/>
      <c r="G114" s="26"/>
      <c r="H114" s="5"/>
      <c r="I114" s="9"/>
      <c r="J114" s="5"/>
      <c r="K114" s="26"/>
      <c r="L114" s="110"/>
      <c r="M114" s="9"/>
      <c r="N114" s="5"/>
      <c r="O114" s="9"/>
      <c r="P114" s="5"/>
    </row>
    <row r="115" spans="1:16" x14ac:dyDescent="0.2">
      <c r="A115" s="5"/>
      <c r="B115" s="5"/>
      <c r="C115" s="5"/>
      <c r="D115" s="5"/>
      <c r="E115" s="9"/>
      <c r="F115" s="5"/>
      <c r="G115" s="26"/>
      <c r="H115" s="5"/>
      <c r="I115" s="9"/>
      <c r="J115" s="5"/>
      <c r="K115" s="26"/>
      <c r="L115" s="110"/>
      <c r="M115" s="9"/>
      <c r="N115" s="5"/>
      <c r="O115" s="9"/>
      <c r="P115" s="5"/>
    </row>
    <row r="116" spans="1:16" x14ac:dyDescent="0.2">
      <c r="A116" s="5"/>
      <c r="B116" s="5"/>
      <c r="C116" s="5"/>
      <c r="D116" s="5"/>
      <c r="E116" s="9"/>
      <c r="F116" s="5"/>
      <c r="G116" s="26"/>
      <c r="H116" s="5"/>
      <c r="I116" s="9"/>
      <c r="J116" s="5"/>
      <c r="K116" s="26"/>
      <c r="L116" s="110"/>
      <c r="M116" s="9"/>
      <c r="N116" s="5"/>
      <c r="O116" s="9"/>
      <c r="P116" s="5"/>
    </row>
    <row r="117" spans="1:16" x14ac:dyDescent="0.2">
      <c r="A117" s="5"/>
      <c r="B117" s="5"/>
      <c r="C117" s="5"/>
      <c r="D117" s="5"/>
      <c r="E117" s="9"/>
      <c r="F117" s="5"/>
      <c r="G117" s="26"/>
      <c r="H117" s="5"/>
      <c r="I117" s="9"/>
      <c r="J117" s="5"/>
      <c r="K117" s="26"/>
      <c r="L117" s="110"/>
      <c r="M117" s="9"/>
      <c r="N117" s="5"/>
      <c r="O117" s="9"/>
      <c r="P117" s="5"/>
    </row>
    <row r="118" spans="1:16" x14ac:dyDescent="0.2">
      <c r="A118" s="5"/>
      <c r="B118" s="5"/>
      <c r="C118" s="5"/>
      <c r="D118" s="5"/>
      <c r="E118" s="9"/>
      <c r="F118" s="5"/>
      <c r="G118" s="26"/>
      <c r="H118" s="5"/>
      <c r="I118" s="9"/>
      <c r="J118" s="5"/>
      <c r="K118" s="26"/>
      <c r="L118" s="110"/>
      <c r="M118" s="9"/>
      <c r="N118" s="5"/>
      <c r="O118" s="9"/>
      <c r="P118" s="5"/>
    </row>
    <row r="119" spans="1:16" x14ac:dyDescent="0.2">
      <c r="A119" s="5"/>
      <c r="B119" s="5"/>
      <c r="C119" s="5"/>
      <c r="D119" s="5"/>
      <c r="E119" s="9"/>
      <c r="F119" s="5"/>
      <c r="G119" s="26"/>
      <c r="H119" s="5"/>
      <c r="I119" s="9"/>
      <c r="J119" s="5"/>
      <c r="K119" s="26"/>
      <c r="L119" s="110"/>
      <c r="M119" s="9"/>
      <c r="N119" s="5"/>
      <c r="O119" s="9"/>
      <c r="P119" s="5"/>
    </row>
    <row r="120" spans="1:16" s="5" customFormat="1" x14ac:dyDescent="0.2">
      <c r="E120" s="9"/>
      <c r="G120" s="26"/>
      <c r="I120" s="9"/>
      <c r="K120" s="26"/>
      <c r="L120" s="110"/>
      <c r="M120" s="9"/>
      <c r="O120" s="9"/>
    </row>
    <row r="121" spans="1:16" s="5" customFormat="1" x14ac:dyDescent="0.2">
      <c r="E121" s="9"/>
      <c r="G121" s="26"/>
      <c r="I121" s="9"/>
      <c r="K121" s="26"/>
      <c r="L121" s="110"/>
      <c r="M121" s="9"/>
      <c r="O121" s="9"/>
    </row>
    <row r="122" spans="1:16" s="5" customFormat="1" x14ac:dyDescent="0.2">
      <c r="E122" s="9"/>
      <c r="G122" s="26"/>
      <c r="I122" s="9"/>
      <c r="K122" s="26"/>
      <c r="L122" s="110"/>
      <c r="M122" s="9"/>
      <c r="O122" s="9"/>
    </row>
    <row r="123" spans="1:16" s="5" customFormat="1" x14ac:dyDescent="0.2">
      <c r="E123" s="9"/>
      <c r="G123" s="26"/>
      <c r="I123" s="9"/>
      <c r="K123" s="26"/>
      <c r="L123" s="110"/>
      <c r="M123" s="9"/>
      <c r="O123" s="9"/>
    </row>
    <row r="124" spans="1:16" s="5" customFormat="1" x14ac:dyDescent="0.2">
      <c r="E124" s="9"/>
      <c r="G124" s="26"/>
      <c r="I124" s="9"/>
      <c r="K124" s="26"/>
      <c r="L124" s="110"/>
      <c r="M124" s="9"/>
      <c r="O124" s="9"/>
    </row>
    <row r="125" spans="1:16" s="5" customFormat="1" x14ac:dyDescent="0.2">
      <c r="E125" s="9"/>
      <c r="G125" s="26"/>
      <c r="I125" s="9"/>
      <c r="K125" s="26"/>
      <c r="L125" s="110"/>
      <c r="M125" s="9"/>
      <c r="O125" s="9"/>
    </row>
    <row r="126" spans="1:16" s="5" customFormat="1" x14ac:dyDescent="0.2">
      <c r="E126" s="9"/>
      <c r="G126" s="26"/>
      <c r="I126" s="9"/>
      <c r="K126" s="26"/>
      <c r="L126" s="110"/>
      <c r="M126" s="9"/>
      <c r="O126" s="9"/>
    </row>
    <row r="127" spans="1:16" s="5" customFormat="1" x14ac:dyDescent="0.2">
      <c r="E127" s="9"/>
      <c r="G127" s="26"/>
      <c r="I127" s="9"/>
      <c r="K127" s="26"/>
      <c r="L127" s="110"/>
      <c r="M127" s="9"/>
      <c r="O127" s="9"/>
    </row>
    <row r="128" spans="1:16" s="5" customFormat="1" x14ac:dyDescent="0.2">
      <c r="E128" s="9"/>
      <c r="G128" s="26"/>
      <c r="I128" s="9"/>
      <c r="K128" s="26"/>
      <c r="L128" s="110"/>
      <c r="M128" s="9"/>
      <c r="O128" s="9"/>
    </row>
    <row r="129" spans="5:15" s="5" customFormat="1" x14ac:dyDescent="0.2">
      <c r="E129" s="9"/>
      <c r="G129" s="26"/>
      <c r="I129" s="9"/>
      <c r="K129" s="26"/>
      <c r="L129" s="110"/>
      <c r="M129" s="9"/>
      <c r="O129" s="9"/>
    </row>
    <row r="130" spans="5:15" s="5" customFormat="1" x14ac:dyDescent="0.2">
      <c r="E130" s="9"/>
      <c r="G130" s="26"/>
      <c r="I130" s="9"/>
      <c r="K130" s="26"/>
      <c r="L130" s="110"/>
      <c r="M130" s="9"/>
      <c r="O130" s="9"/>
    </row>
    <row r="131" spans="5:15" s="5" customFormat="1" x14ac:dyDescent="0.2">
      <c r="E131" s="9"/>
      <c r="G131" s="26"/>
      <c r="I131" s="9"/>
      <c r="K131" s="26"/>
      <c r="L131" s="110"/>
      <c r="M131" s="9"/>
      <c r="O131" s="9"/>
    </row>
  </sheetData>
  <sheetProtection selectLockedCells="1" selectUnlockedCells="1"/>
  <mergeCells count="10">
    <mergeCell ref="I2:L2"/>
    <mergeCell ref="A3:A4"/>
    <mergeCell ref="B3:B4"/>
    <mergeCell ref="C3:G3"/>
    <mergeCell ref="H3:L3"/>
    <mergeCell ref="M3:Q3"/>
    <mergeCell ref="F4:G4"/>
    <mergeCell ref="K4:L4"/>
    <mergeCell ref="P4:Q4"/>
    <mergeCell ref="R3:R67"/>
  </mergeCells>
  <printOptions horizontalCentered="1" verticalCentered="1"/>
  <pageMargins left="0" right="0" top="0.15" bottom="0.15" header="0.51180555555555596" footer="0.51180555555555596"/>
  <pageSetup paperSize="9" scale="61" firstPageNumber="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1"/>
  <sheetViews>
    <sheetView view="pageBreakPreview" zoomScale="80" zoomScaleNormal="100" zoomScaleSheetLayoutView="80" workbookViewId="0">
      <pane xSplit="2" ySplit="5" topLeftCell="C6" activePane="bottomRight" state="frozen"/>
      <selection pane="topRight" activeCell="C1" sqref="C1"/>
      <selection pane="bottomLeft" activeCell="A39" sqref="A39"/>
      <selection pane="bottomRight" activeCell="M3" sqref="M3:M67"/>
    </sheetView>
  </sheetViews>
  <sheetFormatPr defaultRowHeight="12.75" x14ac:dyDescent="0.2"/>
  <cols>
    <col min="1" max="1" width="5.7109375" style="2" customWidth="1"/>
    <col min="2" max="2" width="30.140625" style="2" customWidth="1"/>
    <col min="3" max="3" width="12.42578125" style="2" customWidth="1"/>
    <col min="4" max="4" width="10.5703125" style="2" customWidth="1"/>
    <col min="5" max="5" width="10.5703125" style="3" customWidth="1"/>
    <col min="6" max="6" width="10.5703125" style="2" customWidth="1"/>
    <col min="7" max="7" width="10.5703125" style="4" customWidth="1"/>
    <col min="8" max="8" width="12.140625" style="2" customWidth="1"/>
    <col min="9" max="9" width="10.5703125" style="3" customWidth="1"/>
    <col min="10" max="10" width="10.5703125" style="2" customWidth="1"/>
    <col min="11" max="11" width="11" style="4" bestFit="1" customWidth="1"/>
    <col min="12" max="12" width="10.5703125" style="5" customWidth="1"/>
    <col min="13" max="13" width="6.140625" style="5" customWidth="1"/>
    <col min="14" max="223" width="9.140625" style="5" customWidth="1"/>
    <col min="224" max="224" width="9.140625" style="2" customWidth="1"/>
    <col min="225" max="16384" width="9.140625" style="2"/>
  </cols>
  <sheetData>
    <row r="1" spans="1:256" s="60" customFormat="1" ht="19.149999999999999" customHeight="1" x14ac:dyDescent="0.25">
      <c r="A1" s="41" t="s">
        <v>119</v>
      </c>
      <c r="C1" s="38" t="s">
        <v>120</v>
      </c>
      <c r="D1" s="38"/>
      <c r="E1" s="42"/>
      <c r="F1" s="38"/>
      <c r="G1" s="42"/>
      <c r="H1" s="38"/>
      <c r="I1" s="42"/>
      <c r="J1" s="38"/>
      <c r="K1" s="42"/>
    </row>
    <row r="2" spans="1:256" s="21" customFormat="1" ht="12.75" customHeight="1" x14ac:dyDescent="0.25">
      <c r="A2" s="8"/>
      <c r="B2" s="19"/>
      <c r="C2" s="43" t="str">
        <f>T1M!C2</f>
        <v>DATA FOR THE YEAR ENDED JUNE 2021</v>
      </c>
      <c r="D2" s="34"/>
      <c r="E2" s="34"/>
      <c r="F2" s="34"/>
      <c r="G2" s="34"/>
      <c r="H2" s="34"/>
      <c r="I2" s="161" t="s">
        <v>3</v>
      </c>
      <c r="J2" s="161"/>
      <c r="K2" s="161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</row>
    <row r="3" spans="1:256" s="52" customFormat="1" ht="14.25" customHeight="1" x14ac:dyDescent="0.2">
      <c r="A3" s="158" t="s">
        <v>4</v>
      </c>
      <c r="B3" s="158" t="s">
        <v>5</v>
      </c>
      <c r="C3" s="160" t="s">
        <v>121</v>
      </c>
      <c r="D3" s="160"/>
      <c r="E3" s="160"/>
      <c r="F3" s="160"/>
      <c r="G3" s="160"/>
      <c r="H3" s="173" t="s">
        <v>122</v>
      </c>
      <c r="I3" s="173"/>
      <c r="J3" s="173"/>
      <c r="K3" s="173"/>
      <c r="L3" s="173"/>
      <c r="M3" s="146" t="s">
        <v>123</v>
      </c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1"/>
      <c r="GN3" s="51"/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1"/>
      <c r="GZ3" s="51"/>
      <c r="HA3" s="51"/>
      <c r="HB3" s="51"/>
      <c r="HC3" s="51"/>
      <c r="HD3" s="51"/>
      <c r="HE3" s="51"/>
      <c r="HF3" s="51"/>
      <c r="HG3" s="51"/>
      <c r="HH3" s="51"/>
      <c r="HI3" s="51"/>
      <c r="HJ3" s="51"/>
      <c r="HK3" s="51"/>
      <c r="HL3" s="51"/>
      <c r="HM3" s="51"/>
      <c r="HN3" s="51"/>
      <c r="HO3" s="51"/>
    </row>
    <row r="4" spans="1:256" s="52" customFormat="1" ht="39" customHeight="1" x14ac:dyDescent="0.2">
      <c r="A4" s="158"/>
      <c r="B4" s="158"/>
      <c r="C4" s="90" t="str">
        <f>AsOn!A1</f>
        <v>AS ON 31ST MAR'21</v>
      </c>
      <c r="D4" s="90" t="str">
        <f>AsOn!B1</f>
        <v>AS ON 30TH JUNE'20</v>
      </c>
      <c r="E4" s="90" t="str">
        <f>AsOn!C1</f>
        <v>AS ON 30TH JUNE'21</v>
      </c>
      <c r="F4" s="158" t="str">
        <f>"GROWTH DURING THE YEAR " &amp;AsOn!D1</f>
        <v>GROWTH DURING THE YEAR 2021-22</v>
      </c>
      <c r="G4" s="158"/>
      <c r="H4" s="90" t="str">
        <f>AsOn!A1</f>
        <v>AS ON 31ST MAR'21</v>
      </c>
      <c r="I4" s="90" t="str">
        <f>AsOn!B1</f>
        <v>AS ON 30TH JUNE'20</v>
      </c>
      <c r="J4" s="90" t="str">
        <f>AsOn!C1</f>
        <v>AS ON 30TH JUNE'21</v>
      </c>
      <c r="K4" s="158" t="str">
        <f>"GROWTH DURING THE YEAR " &amp;AsOn!D1</f>
        <v>GROWTH DURING THE YEAR 2021-22</v>
      </c>
      <c r="L4" s="158"/>
      <c r="M4" s="146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</row>
    <row r="5" spans="1:256" s="51" customFormat="1" x14ac:dyDescent="0.2">
      <c r="A5" s="131"/>
      <c r="B5" s="131"/>
      <c r="C5" s="136" t="str">
        <f>RIGHT(C4,7)</f>
        <v xml:space="preserve"> MAR'21</v>
      </c>
      <c r="D5" s="136" t="str">
        <f t="shared" ref="D5:E5" si="0">RIGHT(D4,7)</f>
        <v>JUNE'20</v>
      </c>
      <c r="E5" s="136" t="str">
        <f t="shared" si="0"/>
        <v>JUNE'21</v>
      </c>
      <c r="F5" s="15" t="s">
        <v>90</v>
      </c>
      <c r="G5" s="15" t="s">
        <v>84</v>
      </c>
      <c r="H5" s="136" t="str">
        <f>RIGHT(H4,7)</f>
        <v xml:space="preserve"> MAR'21</v>
      </c>
      <c r="I5" s="136" t="str">
        <f t="shared" ref="I5:J5" si="1">RIGHT(I4,7)</f>
        <v>JUNE'20</v>
      </c>
      <c r="J5" s="136" t="str">
        <f t="shared" si="1"/>
        <v>JUNE'21</v>
      </c>
      <c r="K5" s="15" t="s">
        <v>90</v>
      </c>
      <c r="L5" s="15" t="s">
        <v>84</v>
      </c>
      <c r="M5" s="146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  <c r="IS5" s="52"/>
      <c r="IT5" s="52"/>
      <c r="IU5" s="52"/>
      <c r="IV5" s="52"/>
    </row>
    <row r="6" spans="1:256" ht="12" customHeight="1" x14ac:dyDescent="0.2">
      <c r="A6" s="105">
        <v>1</v>
      </c>
      <c r="B6" s="105" t="s">
        <v>13</v>
      </c>
      <c r="C6" s="106">
        <v>0</v>
      </c>
      <c r="D6" s="106">
        <v>0</v>
      </c>
      <c r="E6" s="106">
        <v>0</v>
      </c>
      <c r="F6" s="106">
        <v>0</v>
      </c>
      <c r="G6" s="107">
        <v>0</v>
      </c>
      <c r="H6" s="106">
        <v>0</v>
      </c>
      <c r="I6" s="106">
        <v>0</v>
      </c>
      <c r="J6" s="106">
        <v>0</v>
      </c>
      <c r="K6" s="106">
        <v>0</v>
      </c>
      <c r="L6" s="107">
        <v>0</v>
      </c>
      <c r="M6" s="146"/>
    </row>
    <row r="7" spans="1:256" ht="12" customHeight="1" x14ac:dyDescent="0.2">
      <c r="A7" s="105">
        <v>2</v>
      </c>
      <c r="B7" s="105" t="s">
        <v>14</v>
      </c>
      <c r="C7" s="106">
        <v>0</v>
      </c>
      <c r="D7" s="106">
        <v>0</v>
      </c>
      <c r="E7" s="106">
        <v>0</v>
      </c>
      <c r="F7" s="106">
        <v>0</v>
      </c>
      <c r="G7" s="107">
        <v>0</v>
      </c>
      <c r="H7" s="106">
        <v>0</v>
      </c>
      <c r="I7" s="106">
        <v>0</v>
      </c>
      <c r="J7" s="106">
        <v>0</v>
      </c>
      <c r="K7" s="106">
        <v>0</v>
      </c>
      <c r="L7" s="107">
        <v>0</v>
      </c>
      <c r="M7" s="146"/>
    </row>
    <row r="8" spans="1:256" ht="13.5" x14ac:dyDescent="0.2">
      <c r="A8" s="105">
        <v>3</v>
      </c>
      <c r="B8" s="105" t="s">
        <v>15</v>
      </c>
      <c r="C8" s="106">
        <v>837.58</v>
      </c>
      <c r="D8" s="106">
        <v>905.29</v>
      </c>
      <c r="E8" s="106">
        <v>808.48</v>
      </c>
      <c r="F8" s="106">
        <v>-29.1</v>
      </c>
      <c r="G8" s="107">
        <v>-3.47</v>
      </c>
      <c r="H8" s="106">
        <v>612.65</v>
      </c>
      <c r="I8" s="106">
        <v>473.89</v>
      </c>
      <c r="J8" s="106">
        <v>571.51</v>
      </c>
      <c r="K8" s="106">
        <v>-41.14</v>
      </c>
      <c r="L8" s="107">
        <v>-6.72</v>
      </c>
      <c r="M8" s="146"/>
    </row>
    <row r="9" spans="1:256" ht="13.5" x14ac:dyDescent="0.2">
      <c r="A9" s="105">
        <v>4</v>
      </c>
      <c r="B9" s="105" t="s">
        <v>16</v>
      </c>
      <c r="C9" s="106">
        <v>283.47000000000003</v>
      </c>
      <c r="D9" s="106">
        <v>249.5</v>
      </c>
      <c r="E9" s="106">
        <v>274.88</v>
      </c>
      <c r="F9" s="106">
        <v>-8.59</v>
      </c>
      <c r="G9" s="107">
        <v>-3.03</v>
      </c>
      <c r="H9" s="106">
        <v>84.1</v>
      </c>
      <c r="I9" s="106">
        <v>73.540000000000006</v>
      </c>
      <c r="J9" s="106">
        <v>84.1</v>
      </c>
      <c r="K9" s="106">
        <v>0</v>
      </c>
      <c r="L9" s="107">
        <v>0</v>
      </c>
      <c r="M9" s="146"/>
    </row>
    <row r="10" spans="1:256" ht="13.5" x14ac:dyDescent="0.2">
      <c r="A10" s="105">
        <v>5</v>
      </c>
      <c r="B10" s="105" t="s">
        <v>17</v>
      </c>
      <c r="C10" s="106">
        <v>137.37</v>
      </c>
      <c r="D10" s="106">
        <v>121.86</v>
      </c>
      <c r="E10" s="106">
        <v>147.91999999999999</v>
      </c>
      <c r="F10" s="106">
        <v>10.55</v>
      </c>
      <c r="G10" s="107">
        <v>7.68</v>
      </c>
      <c r="H10" s="106">
        <v>108.97</v>
      </c>
      <c r="I10" s="106">
        <v>96.67</v>
      </c>
      <c r="J10" s="106">
        <v>109.97</v>
      </c>
      <c r="K10" s="106">
        <v>1</v>
      </c>
      <c r="L10" s="107">
        <v>0.92</v>
      </c>
      <c r="M10" s="146"/>
    </row>
    <row r="11" spans="1:256" ht="13.5" x14ac:dyDescent="0.2">
      <c r="A11" s="105">
        <v>6</v>
      </c>
      <c r="B11" s="105" t="s">
        <v>18</v>
      </c>
      <c r="C11" s="106">
        <v>504.2</v>
      </c>
      <c r="D11" s="106">
        <v>380.94</v>
      </c>
      <c r="E11" s="106">
        <v>485.03</v>
      </c>
      <c r="F11" s="106">
        <v>-19.170000000000002</v>
      </c>
      <c r="G11" s="107">
        <v>-3.8</v>
      </c>
      <c r="H11" s="106">
        <v>23.53</v>
      </c>
      <c r="I11" s="106">
        <v>88.46</v>
      </c>
      <c r="J11" s="106">
        <v>69.53</v>
      </c>
      <c r="K11" s="106">
        <v>46</v>
      </c>
      <c r="L11" s="107">
        <v>195.5</v>
      </c>
      <c r="M11" s="146"/>
    </row>
    <row r="12" spans="1:256" ht="13.5" x14ac:dyDescent="0.2">
      <c r="A12" s="105">
        <v>7</v>
      </c>
      <c r="B12" s="105" t="s">
        <v>19</v>
      </c>
      <c r="C12" s="106">
        <v>617.32000000000005</v>
      </c>
      <c r="D12" s="106">
        <v>489.38</v>
      </c>
      <c r="E12" s="106">
        <v>589.61</v>
      </c>
      <c r="F12" s="106">
        <v>-27.71</v>
      </c>
      <c r="G12" s="107">
        <v>-4.49</v>
      </c>
      <c r="H12" s="106">
        <v>266.33</v>
      </c>
      <c r="I12" s="106">
        <v>243.22</v>
      </c>
      <c r="J12" s="106">
        <v>257.13</v>
      </c>
      <c r="K12" s="106">
        <v>-9.1999999999999993</v>
      </c>
      <c r="L12" s="107">
        <v>-3.45</v>
      </c>
      <c r="M12" s="146"/>
    </row>
    <row r="13" spans="1:256" ht="13.5" x14ac:dyDescent="0.2">
      <c r="A13" s="105">
        <v>8</v>
      </c>
      <c r="B13" s="105" t="s">
        <v>20</v>
      </c>
      <c r="C13" s="106">
        <v>0</v>
      </c>
      <c r="D13" s="106">
        <v>0</v>
      </c>
      <c r="E13" s="106">
        <v>0</v>
      </c>
      <c r="F13" s="106">
        <v>0</v>
      </c>
      <c r="G13" s="107">
        <v>0</v>
      </c>
      <c r="H13" s="106">
        <v>0</v>
      </c>
      <c r="I13" s="106">
        <v>0</v>
      </c>
      <c r="J13" s="106">
        <v>0</v>
      </c>
      <c r="K13" s="106">
        <v>0</v>
      </c>
      <c r="L13" s="107">
        <v>0</v>
      </c>
      <c r="M13" s="146"/>
    </row>
    <row r="14" spans="1:256" ht="13.5" x14ac:dyDescent="0.2">
      <c r="A14" s="105">
        <v>9</v>
      </c>
      <c r="B14" s="105" t="s">
        <v>21</v>
      </c>
      <c r="C14" s="106">
        <v>0</v>
      </c>
      <c r="D14" s="106">
        <v>0</v>
      </c>
      <c r="E14" s="106">
        <v>0</v>
      </c>
      <c r="F14" s="106">
        <v>0</v>
      </c>
      <c r="G14" s="107">
        <v>0</v>
      </c>
      <c r="H14" s="106">
        <v>0</v>
      </c>
      <c r="I14" s="106">
        <v>0</v>
      </c>
      <c r="J14" s="106">
        <v>0</v>
      </c>
      <c r="K14" s="106">
        <v>0</v>
      </c>
      <c r="L14" s="107">
        <v>0</v>
      </c>
      <c r="M14" s="146"/>
    </row>
    <row r="15" spans="1:256" ht="13.5" x14ac:dyDescent="0.2">
      <c r="A15" s="105">
        <v>10</v>
      </c>
      <c r="B15" s="105" t="s">
        <v>22</v>
      </c>
      <c r="C15" s="106">
        <v>389.11</v>
      </c>
      <c r="D15" s="106">
        <v>374.46</v>
      </c>
      <c r="E15" s="106">
        <v>400.6</v>
      </c>
      <c r="F15" s="106">
        <v>11.49</v>
      </c>
      <c r="G15" s="107">
        <v>2.95</v>
      </c>
      <c r="H15" s="106">
        <v>169.23</v>
      </c>
      <c r="I15" s="106">
        <v>141.28</v>
      </c>
      <c r="J15" s="106">
        <v>80.73</v>
      </c>
      <c r="K15" s="106">
        <v>-88.5</v>
      </c>
      <c r="L15" s="107">
        <v>-52.3</v>
      </c>
      <c r="M15" s="146"/>
    </row>
    <row r="16" spans="1:256" ht="13.5" x14ac:dyDescent="0.2">
      <c r="A16" s="105">
        <v>11</v>
      </c>
      <c r="B16" s="105" t="s">
        <v>23</v>
      </c>
      <c r="C16" s="106">
        <v>25.45</v>
      </c>
      <c r="D16" s="106">
        <v>22.86</v>
      </c>
      <c r="E16" s="106">
        <v>25.45</v>
      </c>
      <c r="F16" s="106">
        <v>0</v>
      </c>
      <c r="G16" s="107">
        <v>0</v>
      </c>
      <c r="H16" s="106">
        <v>31.12</v>
      </c>
      <c r="I16" s="106">
        <v>26.72</v>
      </c>
      <c r="J16" s="106">
        <v>31.12</v>
      </c>
      <c r="K16" s="106">
        <v>0</v>
      </c>
      <c r="L16" s="107">
        <v>0</v>
      </c>
      <c r="M16" s="146"/>
    </row>
    <row r="17" spans="1:256" ht="13.5" x14ac:dyDescent="0.2">
      <c r="A17" s="105">
        <v>12</v>
      </c>
      <c r="B17" s="105" t="s">
        <v>24</v>
      </c>
      <c r="C17" s="106">
        <v>0</v>
      </c>
      <c r="D17" s="106">
        <v>0</v>
      </c>
      <c r="E17" s="106">
        <v>0</v>
      </c>
      <c r="F17" s="106">
        <v>0</v>
      </c>
      <c r="G17" s="107">
        <v>0</v>
      </c>
      <c r="H17" s="106">
        <v>0</v>
      </c>
      <c r="I17" s="106">
        <v>0</v>
      </c>
      <c r="J17" s="106">
        <v>0</v>
      </c>
      <c r="K17" s="106">
        <v>0</v>
      </c>
      <c r="L17" s="107">
        <v>0</v>
      </c>
      <c r="M17" s="146"/>
    </row>
    <row r="18" spans="1:256" ht="13.5" x14ac:dyDescent="0.2">
      <c r="A18" s="105">
        <v>13</v>
      </c>
      <c r="B18" s="105" t="s">
        <v>25</v>
      </c>
      <c r="C18" s="106">
        <v>11.22</v>
      </c>
      <c r="D18" s="106">
        <v>9.56</v>
      </c>
      <c r="E18" s="106">
        <v>11.55</v>
      </c>
      <c r="F18" s="106">
        <v>0.33</v>
      </c>
      <c r="G18" s="107">
        <v>2.94</v>
      </c>
      <c r="H18" s="106">
        <v>6.09</v>
      </c>
      <c r="I18" s="106">
        <v>3.37</v>
      </c>
      <c r="J18" s="106">
        <v>4.42</v>
      </c>
      <c r="K18" s="106">
        <v>-1.67</v>
      </c>
      <c r="L18" s="107">
        <v>-27.42</v>
      </c>
      <c r="M18" s="146"/>
    </row>
    <row r="19" spans="1:256" ht="13.5" x14ac:dyDescent="0.2">
      <c r="A19" s="105">
        <v>14</v>
      </c>
      <c r="B19" s="105" t="s">
        <v>26</v>
      </c>
      <c r="C19" s="106">
        <v>582.45000000000005</v>
      </c>
      <c r="D19" s="106">
        <v>662.65</v>
      </c>
      <c r="E19" s="106">
        <v>647.87</v>
      </c>
      <c r="F19" s="106">
        <v>65.42</v>
      </c>
      <c r="G19" s="107">
        <v>11.23</v>
      </c>
      <c r="H19" s="106">
        <v>102.24</v>
      </c>
      <c r="I19" s="106">
        <v>117.24</v>
      </c>
      <c r="J19" s="106">
        <v>480.58</v>
      </c>
      <c r="K19" s="106">
        <v>378.34</v>
      </c>
      <c r="L19" s="107">
        <v>370.05</v>
      </c>
      <c r="M19" s="146"/>
    </row>
    <row r="20" spans="1:256" ht="13.5" x14ac:dyDescent="0.2">
      <c r="A20" s="105">
        <v>15</v>
      </c>
      <c r="B20" s="105" t="s">
        <v>27</v>
      </c>
      <c r="C20" s="106">
        <v>0</v>
      </c>
      <c r="D20" s="106">
        <v>0</v>
      </c>
      <c r="E20" s="106">
        <v>0</v>
      </c>
      <c r="F20" s="106">
        <v>0</v>
      </c>
      <c r="G20" s="107">
        <v>0</v>
      </c>
      <c r="H20" s="106">
        <v>0</v>
      </c>
      <c r="I20" s="106">
        <v>0</v>
      </c>
      <c r="J20" s="106">
        <v>0</v>
      </c>
      <c r="K20" s="106">
        <v>0</v>
      </c>
      <c r="L20" s="107">
        <v>0</v>
      </c>
      <c r="M20" s="146"/>
    </row>
    <row r="21" spans="1:256" ht="13.5" x14ac:dyDescent="0.2">
      <c r="A21" s="105">
        <v>16</v>
      </c>
      <c r="B21" s="105" t="s">
        <v>28</v>
      </c>
      <c r="C21" s="106">
        <v>1278.33</v>
      </c>
      <c r="D21" s="106">
        <v>1125.95</v>
      </c>
      <c r="E21" s="106">
        <v>1321.31</v>
      </c>
      <c r="F21" s="106">
        <v>42.98</v>
      </c>
      <c r="G21" s="107">
        <v>3.36</v>
      </c>
      <c r="H21" s="106">
        <v>543.07000000000005</v>
      </c>
      <c r="I21" s="106">
        <v>496.22</v>
      </c>
      <c r="J21" s="106">
        <v>547.16</v>
      </c>
      <c r="K21" s="106">
        <v>4.09</v>
      </c>
      <c r="L21" s="107">
        <v>0.75</v>
      </c>
      <c r="M21" s="146"/>
    </row>
    <row r="22" spans="1:256" ht="13.5" x14ac:dyDescent="0.2">
      <c r="A22" s="105">
        <v>17</v>
      </c>
      <c r="B22" s="105" t="s">
        <v>29</v>
      </c>
      <c r="C22" s="106">
        <v>0</v>
      </c>
      <c r="D22" s="106">
        <v>0</v>
      </c>
      <c r="E22" s="106">
        <v>0</v>
      </c>
      <c r="F22" s="106">
        <v>0</v>
      </c>
      <c r="G22" s="107">
        <v>0</v>
      </c>
      <c r="H22" s="106">
        <v>0</v>
      </c>
      <c r="I22" s="106">
        <v>0</v>
      </c>
      <c r="J22" s="106">
        <v>0</v>
      </c>
      <c r="K22" s="106">
        <v>0</v>
      </c>
      <c r="L22" s="107">
        <v>0</v>
      </c>
      <c r="M22" s="146"/>
    </row>
    <row r="23" spans="1:256" ht="13.5" x14ac:dyDescent="0.2">
      <c r="A23" s="105">
        <v>18</v>
      </c>
      <c r="B23" s="105" t="s">
        <v>30</v>
      </c>
      <c r="C23" s="106">
        <v>179.14</v>
      </c>
      <c r="D23" s="106">
        <v>179.14</v>
      </c>
      <c r="E23" s="106">
        <v>179.14</v>
      </c>
      <c r="F23" s="106">
        <v>0</v>
      </c>
      <c r="G23" s="107">
        <v>0</v>
      </c>
      <c r="H23" s="106">
        <v>38.409999999999997</v>
      </c>
      <c r="I23" s="106">
        <v>38.409999999999997</v>
      </c>
      <c r="J23" s="106">
        <v>3.75</v>
      </c>
      <c r="K23" s="106">
        <v>-34.659999999999997</v>
      </c>
      <c r="L23" s="107">
        <v>-90.24</v>
      </c>
      <c r="M23" s="146"/>
    </row>
    <row r="24" spans="1:256" ht="13.5" x14ac:dyDescent="0.2">
      <c r="A24" s="105">
        <v>19</v>
      </c>
      <c r="B24" s="105" t="s">
        <v>31</v>
      </c>
      <c r="C24" s="106">
        <v>546.08000000000004</v>
      </c>
      <c r="D24" s="106">
        <v>317.8</v>
      </c>
      <c r="E24" s="106">
        <v>551.74</v>
      </c>
      <c r="F24" s="106">
        <v>5.66</v>
      </c>
      <c r="G24" s="107">
        <v>1.04</v>
      </c>
      <c r="H24" s="106">
        <v>174.41</v>
      </c>
      <c r="I24" s="106">
        <v>165.37</v>
      </c>
      <c r="J24" s="106">
        <v>175.21</v>
      </c>
      <c r="K24" s="106">
        <v>0.8</v>
      </c>
      <c r="L24" s="107">
        <v>0.46</v>
      </c>
      <c r="M24" s="146"/>
    </row>
    <row r="25" spans="1:256" ht="13.5" x14ac:dyDescent="0.2">
      <c r="A25" s="105">
        <v>20</v>
      </c>
      <c r="B25" s="105" t="s">
        <v>32</v>
      </c>
      <c r="C25" s="106">
        <v>0</v>
      </c>
      <c r="D25" s="106">
        <v>0</v>
      </c>
      <c r="E25" s="106">
        <v>0</v>
      </c>
      <c r="F25" s="106">
        <v>0</v>
      </c>
      <c r="G25" s="107">
        <v>0</v>
      </c>
      <c r="H25" s="106">
        <v>0</v>
      </c>
      <c r="I25" s="106">
        <v>0</v>
      </c>
      <c r="J25" s="106">
        <v>0</v>
      </c>
      <c r="K25" s="106">
        <v>0</v>
      </c>
      <c r="L25" s="107">
        <v>0</v>
      </c>
      <c r="M25" s="146"/>
    </row>
    <row r="26" spans="1:256" ht="13.5" x14ac:dyDescent="0.2">
      <c r="A26" s="105">
        <v>21</v>
      </c>
      <c r="B26" s="105" t="s">
        <v>33</v>
      </c>
      <c r="C26" s="106">
        <v>0</v>
      </c>
      <c r="D26" s="106">
        <v>0</v>
      </c>
      <c r="E26" s="106">
        <v>0</v>
      </c>
      <c r="F26" s="106">
        <v>0</v>
      </c>
      <c r="G26" s="107">
        <v>0</v>
      </c>
      <c r="H26" s="106">
        <v>0</v>
      </c>
      <c r="I26" s="106">
        <v>0</v>
      </c>
      <c r="J26" s="106">
        <v>0</v>
      </c>
      <c r="K26" s="106">
        <v>0</v>
      </c>
      <c r="L26" s="107">
        <v>0</v>
      </c>
      <c r="M26" s="146"/>
    </row>
    <row r="27" spans="1:256" s="19" customFormat="1" ht="13.5" x14ac:dyDescent="0.2">
      <c r="A27" s="15"/>
      <c r="B27" s="15" t="s">
        <v>34</v>
      </c>
      <c r="C27" s="17">
        <f>SUM(C6:C26)</f>
        <v>5391.72</v>
      </c>
      <c r="D27" s="17">
        <f>SUM(D6:D26)</f>
        <v>4839.3900000000003</v>
      </c>
      <c r="E27" s="17">
        <f>SUM(E6:E26)</f>
        <v>5443.58</v>
      </c>
      <c r="F27" s="17">
        <f>+(E27-C27)</f>
        <v>51.859999999999673</v>
      </c>
      <c r="G27" s="33">
        <f>IF(C27=0,"",(E27-C27)/C27*100)</f>
        <v>0.96184519967653492</v>
      </c>
      <c r="H27" s="17">
        <f>SUM(H6:H26)</f>
        <v>2160.15</v>
      </c>
      <c r="I27" s="17">
        <f>SUM(I6:I26)</f>
        <v>1964.3899999999999</v>
      </c>
      <c r="J27" s="17">
        <f>SUM(J6:J26)</f>
        <v>2415.21</v>
      </c>
      <c r="K27" s="17">
        <f>+(J27-H27)</f>
        <v>255.05999999999995</v>
      </c>
      <c r="L27" s="33">
        <f>IF(H27=0,"",(J27-H27)/H27*100)</f>
        <v>11.80751336712728</v>
      </c>
      <c r="M27" s="146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</row>
    <row r="28" spans="1:256" ht="13.5" x14ac:dyDescent="0.2">
      <c r="A28" s="105">
        <v>22</v>
      </c>
      <c r="B28" s="105" t="s">
        <v>35</v>
      </c>
      <c r="C28" s="106">
        <v>306.87</v>
      </c>
      <c r="D28" s="106">
        <v>260</v>
      </c>
      <c r="E28" s="106">
        <v>409.49</v>
      </c>
      <c r="F28" s="106">
        <v>102.62</v>
      </c>
      <c r="G28" s="107">
        <v>33.44</v>
      </c>
      <c r="H28" s="106">
        <v>195.62</v>
      </c>
      <c r="I28" s="106">
        <v>60.26</v>
      </c>
      <c r="J28" s="106">
        <v>248.24</v>
      </c>
      <c r="K28" s="106">
        <v>52.62</v>
      </c>
      <c r="L28" s="107">
        <v>26.9</v>
      </c>
      <c r="M28" s="146"/>
    </row>
    <row r="29" spans="1:256" ht="13.5" x14ac:dyDescent="0.2">
      <c r="A29" s="105">
        <v>23</v>
      </c>
      <c r="B29" s="105" t="s">
        <v>36</v>
      </c>
      <c r="C29" s="106">
        <v>573.62</v>
      </c>
      <c r="D29" s="106">
        <v>697.2</v>
      </c>
      <c r="E29" s="106">
        <v>504.32</v>
      </c>
      <c r="F29" s="106">
        <v>-69.3</v>
      </c>
      <c r="G29" s="107">
        <v>-12.08</v>
      </c>
      <c r="H29" s="106">
        <v>75.42</v>
      </c>
      <c r="I29" s="106">
        <v>131.55000000000001</v>
      </c>
      <c r="J29" s="106">
        <v>75.42</v>
      </c>
      <c r="K29" s="106">
        <v>0</v>
      </c>
      <c r="L29" s="107">
        <v>0</v>
      </c>
      <c r="M29" s="146"/>
    </row>
    <row r="30" spans="1:256" ht="13.5" x14ac:dyDescent="0.2">
      <c r="A30" s="105">
        <v>24</v>
      </c>
      <c r="B30" s="105" t="s">
        <v>37</v>
      </c>
      <c r="C30" s="106">
        <v>0</v>
      </c>
      <c r="D30" s="106">
        <v>0</v>
      </c>
      <c r="E30" s="106">
        <v>0</v>
      </c>
      <c r="F30" s="106">
        <v>0</v>
      </c>
      <c r="G30" s="107">
        <v>0</v>
      </c>
      <c r="H30" s="106">
        <v>0</v>
      </c>
      <c r="I30" s="106">
        <v>0</v>
      </c>
      <c r="J30" s="106">
        <v>0</v>
      </c>
      <c r="K30" s="106">
        <v>0</v>
      </c>
      <c r="L30" s="107">
        <v>0</v>
      </c>
      <c r="M30" s="146"/>
    </row>
    <row r="31" spans="1:256" ht="13.5" x14ac:dyDescent="0.2">
      <c r="A31" s="105">
        <v>25</v>
      </c>
      <c r="B31" s="105" t="s">
        <v>38</v>
      </c>
      <c r="C31" s="106">
        <v>81.709999999999994</v>
      </c>
      <c r="D31" s="106">
        <v>89.28</v>
      </c>
      <c r="E31" s="106">
        <v>80.77</v>
      </c>
      <c r="F31" s="106">
        <v>-0.94</v>
      </c>
      <c r="G31" s="107">
        <v>-1.1499999999999999</v>
      </c>
      <c r="H31" s="106">
        <v>74.239999999999995</v>
      </c>
      <c r="I31" s="106">
        <v>71.89</v>
      </c>
      <c r="J31" s="106">
        <v>74.39</v>
      </c>
      <c r="K31" s="106">
        <v>0.15</v>
      </c>
      <c r="L31" s="107">
        <v>0.2</v>
      </c>
      <c r="M31" s="146"/>
    </row>
    <row r="32" spans="1:256" ht="13.5" x14ac:dyDescent="0.2">
      <c r="A32" s="105">
        <v>26</v>
      </c>
      <c r="B32" s="105" t="s">
        <v>39</v>
      </c>
      <c r="C32" s="106">
        <v>10.45</v>
      </c>
      <c r="D32" s="106">
        <v>8.4700000000000006</v>
      </c>
      <c r="E32" s="106">
        <v>10.45</v>
      </c>
      <c r="F32" s="106">
        <v>0</v>
      </c>
      <c r="G32" s="107">
        <v>0</v>
      </c>
      <c r="H32" s="106">
        <v>4.71</v>
      </c>
      <c r="I32" s="106">
        <v>4.4400000000000004</v>
      </c>
      <c r="J32" s="106">
        <v>7.47</v>
      </c>
      <c r="K32" s="106">
        <v>2.76</v>
      </c>
      <c r="L32" s="107">
        <v>58.6</v>
      </c>
      <c r="M32" s="146"/>
    </row>
    <row r="33" spans="1:223" ht="13.5" x14ac:dyDescent="0.2">
      <c r="A33" s="105">
        <v>27</v>
      </c>
      <c r="B33" s="105" t="s">
        <v>40</v>
      </c>
      <c r="C33" s="106">
        <v>497.73</v>
      </c>
      <c r="D33" s="106">
        <v>485.7</v>
      </c>
      <c r="E33" s="106">
        <v>428.29</v>
      </c>
      <c r="F33" s="106">
        <v>-69.44</v>
      </c>
      <c r="G33" s="107">
        <v>-13.95</v>
      </c>
      <c r="H33" s="106">
        <v>90.36</v>
      </c>
      <c r="I33" s="106">
        <v>85</v>
      </c>
      <c r="J33" s="106">
        <v>88.57</v>
      </c>
      <c r="K33" s="106">
        <v>-1.79</v>
      </c>
      <c r="L33" s="107">
        <v>-1.98</v>
      </c>
      <c r="M33" s="146"/>
    </row>
    <row r="34" spans="1:223" ht="13.5" x14ac:dyDescent="0.2">
      <c r="A34" s="105">
        <v>28</v>
      </c>
      <c r="B34" s="105" t="s">
        <v>41</v>
      </c>
      <c r="C34" s="106">
        <v>308.7</v>
      </c>
      <c r="D34" s="106">
        <v>345.15</v>
      </c>
      <c r="E34" s="106">
        <v>310.02</v>
      </c>
      <c r="F34" s="106">
        <v>1.32</v>
      </c>
      <c r="G34" s="107">
        <v>0.43</v>
      </c>
      <c r="H34" s="106">
        <v>0</v>
      </c>
      <c r="I34" s="106">
        <v>0</v>
      </c>
      <c r="J34" s="106">
        <v>0</v>
      </c>
      <c r="K34" s="106">
        <v>0</v>
      </c>
      <c r="L34" s="107">
        <v>0</v>
      </c>
      <c r="M34" s="146"/>
    </row>
    <row r="35" spans="1:223" ht="13.5" x14ac:dyDescent="0.2">
      <c r="A35" s="105">
        <v>29</v>
      </c>
      <c r="B35" s="105" t="s">
        <v>42</v>
      </c>
      <c r="C35" s="106">
        <v>242.99</v>
      </c>
      <c r="D35" s="106">
        <v>247.7</v>
      </c>
      <c r="E35" s="106">
        <v>239.68</v>
      </c>
      <c r="F35" s="106">
        <v>-3.31</v>
      </c>
      <c r="G35" s="107">
        <v>-1.36</v>
      </c>
      <c r="H35" s="106">
        <v>134.86000000000001</v>
      </c>
      <c r="I35" s="106">
        <v>145</v>
      </c>
      <c r="J35" s="106">
        <v>133.09</v>
      </c>
      <c r="K35" s="106">
        <v>-1.77</v>
      </c>
      <c r="L35" s="107">
        <v>-1.31</v>
      </c>
      <c r="M35" s="146"/>
    </row>
    <row r="36" spans="1:223" ht="13.5" x14ac:dyDescent="0.2">
      <c r="A36" s="105">
        <v>30</v>
      </c>
      <c r="B36" s="105" t="s">
        <v>43</v>
      </c>
      <c r="C36" s="106">
        <v>85</v>
      </c>
      <c r="D36" s="106">
        <v>45</v>
      </c>
      <c r="E36" s="106">
        <v>78</v>
      </c>
      <c r="F36" s="106">
        <v>-7</v>
      </c>
      <c r="G36" s="107">
        <v>-8.24</v>
      </c>
      <c r="H36" s="106">
        <v>0</v>
      </c>
      <c r="I36" s="106">
        <v>0</v>
      </c>
      <c r="J36" s="106">
        <v>0</v>
      </c>
      <c r="K36" s="106">
        <v>0</v>
      </c>
      <c r="L36" s="107">
        <v>0</v>
      </c>
      <c r="M36" s="146"/>
    </row>
    <row r="37" spans="1:223" ht="13.5" x14ac:dyDescent="0.2">
      <c r="A37" s="105">
        <v>31</v>
      </c>
      <c r="B37" s="105" t="s">
        <v>44</v>
      </c>
      <c r="C37" s="106">
        <v>502.88</v>
      </c>
      <c r="D37" s="106">
        <v>228.52</v>
      </c>
      <c r="E37" s="106">
        <v>894.76</v>
      </c>
      <c r="F37" s="106">
        <v>391.88</v>
      </c>
      <c r="G37" s="107">
        <v>77.930000000000007</v>
      </c>
      <c r="H37" s="106">
        <v>366.96</v>
      </c>
      <c r="I37" s="106">
        <v>260.13</v>
      </c>
      <c r="J37" s="106">
        <v>382.55</v>
      </c>
      <c r="K37" s="106">
        <v>15.59</v>
      </c>
      <c r="L37" s="107">
        <v>4.25</v>
      </c>
      <c r="M37" s="146"/>
    </row>
    <row r="38" spans="1:223" ht="13.5" x14ac:dyDescent="0.2">
      <c r="A38" s="105">
        <v>32</v>
      </c>
      <c r="B38" s="105" t="s">
        <v>45</v>
      </c>
      <c r="C38" s="106">
        <v>4.6399999999999997</v>
      </c>
      <c r="D38" s="106">
        <v>0</v>
      </c>
      <c r="E38" s="106">
        <v>4.6399999999999997</v>
      </c>
      <c r="F38" s="106">
        <v>0</v>
      </c>
      <c r="G38" s="107">
        <v>0</v>
      </c>
      <c r="H38" s="106">
        <v>0</v>
      </c>
      <c r="I38" s="106">
        <v>0</v>
      </c>
      <c r="J38" s="106">
        <v>0</v>
      </c>
      <c r="K38" s="106">
        <v>0</v>
      </c>
      <c r="L38" s="107">
        <v>0</v>
      </c>
      <c r="M38" s="146"/>
    </row>
    <row r="39" spans="1:223" ht="13.5" x14ac:dyDescent="0.2">
      <c r="A39" s="105">
        <v>33</v>
      </c>
      <c r="B39" s="105" t="s">
        <v>46</v>
      </c>
      <c r="C39" s="106">
        <v>112.39</v>
      </c>
      <c r="D39" s="106">
        <v>103.79</v>
      </c>
      <c r="E39" s="106">
        <v>104.86</v>
      </c>
      <c r="F39" s="106">
        <v>-7.53</v>
      </c>
      <c r="G39" s="107">
        <v>-6.7</v>
      </c>
      <c r="H39" s="106">
        <v>102.47</v>
      </c>
      <c r="I39" s="106">
        <v>93.31</v>
      </c>
      <c r="J39" s="106">
        <v>99.61</v>
      </c>
      <c r="K39" s="106">
        <v>-2.86</v>
      </c>
      <c r="L39" s="107">
        <v>-2.79</v>
      </c>
      <c r="M39" s="146"/>
    </row>
    <row r="40" spans="1:223" ht="13.5" x14ac:dyDescent="0.2">
      <c r="A40" s="105">
        <v>34</v>
      </c>
      <c r="B40" s="105" t="s">
        <v>47</v>
      </c>
      <c r="C40" s="106">
        <v>0</v>
      </c>
      <c r="D40" s="106">
        <v>0</v>
      </c>
      <c r="E40" s="106">
        <v>0</v>
      </c>
      <c r="F40" s="106">
        <v>0</v>
      </c>
      <c r="G40" s="107">
        <v>0</v>
      </c>
      <c r="H40" s="106">
        <v>0</v>
      </c>
      <c r="I40" s="106">
        <v>0</v>
      </c>
      <c r="J40" s="106">
        <v>0</v>
      </c>
      <c r="K40" s="106">
        <v>0</v>
      </c>
      <c r="L40" s="107">
        <v>0</v>
      </c>
      <c r="M40" s="146"/>
    </row>
    <row r="41" spans="1:223" ht="13.5" x14ac:dyDescent="0.2">
      <c r="A41" s="105">
        <v>35</v>
      </c>
      <c r="B41" s="105" t="s">
        <v>48</v>
      </c>
      <c r="C41" s="106">
        <v>509.93</v>
      </c>
      <c r="D41" s="106">
        <v>406.97</v>
      </c>
      <c r="E41" s="106">
        <v>539.70000000000005</v>
      </c>
      <c r="F41" s="106">
        <v>29.77</v>
      </c>
      <c r="G41" s="107">
        <v>5.84</v>
      </c>
      <c r="H41" s="106">
        <v>377.03</v>
      </c>
      <c r="I41" s="106">
        <v>220.78</v>
      </c>
      <c r="J41" s="106">
        <v>397.79</v>
      </c>
      <c r="K41" s="106">
        <v>20.76</v>
      </c>
      <c r="L41" s="107">
        <v>5.51</v>
      </c>
      <c r="M41" s="146"/>
    </row>
    <row r="42" spans="1:223" ht="13.5" x14ac:dyDescent="0.2">
      <c r="A42" s="105">
        <v>36</v>
      </c>
      <c r="B42" s="105" t="s">
        <v>49</v>
      </c>
      <c r="C42" s="106">
        <v>0</v>
      </c>
      <c r="D42" s="106">
        <v>0</v>
      </c>
      <c r="E42" s="106">
        <v>0</v>
      </c>
      <c r="F42" s="106">
        <v>0</v>
      </c>
      <c r="G42" s="107">
        <v>0</v>
      </c>
      <c r="H42" s="106">
        <v>0</v>
      </c>
      <c r="I42" s="106">
        <v>0</v>
      </c>
      <c r="J42" s="106">
        <v>0</v>
      </c>
      <c r="K42" s="106">
        <v>0</v>
      </c>
      <c r="L42" s="107">
        <v>0</v>
      </c>
      <c r="M42" s="146"/>
    </row>
    <row r="43" spans="1:223" ht="13.5" x14ac:dyDescent="0.2">
      <c r="A43" s="105">
        <v>37</v>
      </c>
      <c r="B43" s="105" t="s">
        <v>50</v>
      </c>
      <c r="C43" s="106">
        <v>76.09</v>
      </c>
      <c r="D43" s="106">
        <v>89.39</v>
      </c>
      <c r="E43" s="106">
        <v>64.3</v>
      </c>
      <c r="F43" s="106">
        <v>-11.79</v>
      </c>
      <c r="G43" s="107">
        <v>-15.49</v>
      </c>
      <c r="H43" s="106">
        <v>2.36</v>
      </c>
      <c r="I43" s="106">
        <v>40.549999999999997</v>
      </c>
      <c r="J43" s="106">
        <v>42.57</v>
      </c>
      <c r="K43" s="106">
        <v>40.21</v>
      </c>
      <c r="L43" s="107">
        <v>1703.81</v>
      </c>
      <c r="M43" s="146"/>
    </row>
    <row r="44" spans="1:223" ht="13.5" x14ac:dyDescent="0.2">
      <c r="A44" s="105">
        <v>38</v>
      </c>
      <c r="B44" s="105" t="s">
        <v>51</v>
      </c>
      <c r="C44" s="106">
        <v>0</v>
      </c>
      <c r="D44" s="106">
        <v>0</v>
      </c>
      <c r="E44" s="106">
        <v>0</v>
      </c>
      <c r="F44" s="106">
        <v>0</v>
      </c>
      <c r="G44" s="107">
        <v>0</v>
      </c>
      <c r="H44" s="106">
        <v>0</v>
      </c>
      <c r="I44" s="106">
        <v>0</v>
      </c>
      <c r="J44" s="106">
        <v>0</v>
      </c>
      <c r="K44" s="106">
        <v>0</v>
      </c>
      <c r="L44" s="107">
        <v>0</v>
      </c>
      <c r="M44" s="146"/>
    </row>
    <row r="45" spans="1:223" ht="13.5" x14ac:dyDescent="0.2">
      <c r="A45" s="105">
        <v>39</v>
      </c>
      <c r="B45" s="105" t="s">
        <v>52</v>
      </c>
      <c r="C45" s="106">
        <v>0</v>
      </c>
      <c r="D45" s="106">
        <v>0</v>
      </c>
      <c r="E45" s="106">
        <v>0</v>
      </c>
      <c r="F45" s="106">
        <v>0</v>
      </c>
      <c r="G45" s="107">
        <v>0</v>
      </c>
      <c r="H45" s="106">
        <v>0</v>
      </c>
      <c r="I45" s="106">
        <v>0</v>
      </c>
      <c r="J45" s="106">
        <v>0</v>
      </c>
      <c r="K45" s="106">
        <v>0</v>
      </c>
      <c r="L45" s="107">
        <v>0</v>
      </c>
      <c r="M45" s="146"/>
    </row>
    <row r="46" spans="1:223" ht="13.5" x14ac:dyDescent="0.2">
      <c r="A46" s="105">
        <v>40</v>
      </c>
      <c r="B46" s="105" t="s">
        <v>53</v>
      </c>
      <c r="C46" s="106">
        <v>31</v>
      </c>
      <c r="D46" s="106">
        <v>37</v>
      </c>
      <c r="E46" s="106">
        <v>26</v>
      </c>
      <c r="F46" s="106">
        <v>-5</v>
      </c>
      <c r="G46" s="107">
        <v>-16.13</v>
      </c>
      <c r="H46" s="106">
        <v>0</v>
      </c>
      <c r="I46" s="106">
        <v>0</v>
      </c>
      <c r="J46" s="106">
        <v>0</v>
      </c>
      <c r="K46" s="106">
        <v>0</v>
      </c>
      <c r="L46" s="107">
        <v>0</v>
      </c>
      <c r="M46" s="146"/>
    </row>
    <row r="47" spans="1:223" s="21" customFormat="1" ht="13.5" x14ac:dyDescent="0.2">
      <c r="A47" s="22"/>
      <c r="B47" s="15" t="s">
        <v>54</v>
      </c>
      <c r="C47" s="17">
        <f>SUM(C28:C46)</f>
        <v>3344</v>
      </c>
      <c r="D47" s="17">
        <f>SUM(D28:D46)</f>
        <v>3044.1699999999996</v>
      </c>
      <c r="E47" s="17">
        <f>SUM(E28:E46)</f>
        <v>3695.2799999999997</v>
      </c>
      <c r="F47" s="17">
        <f t="shared" ref="F47:F57" si="2">+(E47-C47)</f>
        <v>351.27999999999975</v>
      </c>
      <c r="G47" s="33">
        <f t="shared" ref="G47:G57" si="3">IF(C47=0,"",(E47-C47)/C47*100)</f>
        <v>10.504784688995207</v>
      </c>
      <c r="H47" s="17">
        <f>SUM(H28:H46)</f>
        <v>1424.03</v>
      </c>
      <c r="I47" s="17">
        <f>SUM(I28:I46)</f>
        <v>1112.9099999999999</v>
      </c>
      <c r="J47" s="17">
        <f>SUM(J28:J46)</f>
        <v>1549.6999999999998</v>
      </c>
      <c r="K47" s="17">
        <f t="shared" ref="K47:K57" si="4">+(J47-H47)</f>
        <v>125.66999999999985</v>
      </c>
      <c r="L47" s="33">
        <f t="shared" ref="L47:L57" si="5">IF(H47=0,"",(J47-H47)/H47*100)</f>
        <v>8.8249545304522972</v>
      </c>
      <c r="M47" s="146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</row>
    <row r="48" spans="1:223" ht="13.5" x14ac:dyDescent="0.2">
      <c r="A48" s="108">
        <v>41</v>
      </c>
      <c r="B48" s="105" t="s">
        <v>55</v>
      </c>
      <c r="C48" s="106">
        <v>802.29</v>
      </c>
      <c r="D48" s="106">
        <v>695.7</v>
      </c>
      <c r="E48" s="106">
        <v>891.69</v>
      </c>
      <c r="F48" s="106">
        <v>89.4</v>
      </c>
      <c r="G48" s="107">
        <v>11.14</v>
      </c>
      <c r="H48" s="106">
        <v>429.58</v>
      </c>
      <c r="I48" s="106">
        <v>634.62</v>
      </c>
      <c r="J48" s="106">
        <v>549.66999999999996</v>
      </c>
      <c r="K48" s="106">
        <v>120.09</v>
      </c>
      <c r="L48" s="107">
        <v>27.96</v>
      </c>
      <c r="M48" s="146"/>
    </row>
    <row r="49" spans="1:223" ht="13.5" x14ac:dyDescent="0.2">
      <c r="A49" s="108">
        <v>42</v>
      </c>
      <c r="B49" s="105" t="s">
        <v>56</v>
      </c>
      <c r="C49" s="106">
        <v>49.05</v>
      </c>
      <c r="D49" s="106">
        <v>42.39</v>
      </c>
      <c r="E49" s="106">
        <v>34.64</v>
      </c>
      <c r="F49" s="106">
        <v>-14.41</v>
      </c>
      <c r="G49" s="107">
        <v>-29.38</v>
      </c>
      <c r="H49" s="106">
        <v>0</v>
      </c>
      <c r="I49" s="106">
        <v>0</v>
      </c>
      <c r="J49" s="106">
        <v>0</v>
      </c>
      <c r="K49" s="106">
        <v>0</v>
      </c>
      <c r="L49" s="107">
        <v>0</v>
      </c>
      <c r="M49" s="146"/>
    </row>
    <row r="50" spans="1:223" ht="13.5" x14ac:dyDescent="0.2">
      <c r="A50" s="108">
        <v>43</v>
      </c>
      <c r="B50" s="105" t="s">
        <v>57</v>
      </c>
      <c r="C50" s="106">
        <v>1.68</v>
      </c>
      <c r="D50" s="106">
        <v>1.69</v>
      </c>
      <c r="E50" s="106">
        <v>1.6</v>
      </c>
      <c r="F50" s="106">
        <v>-0.08</v>
      </c>
      <c r="G50" s="107">
        <v>-4.76</v>
      </c>
      <c r="H50" s="106">
        <v>0</v>
      </c>
      <c r="I50" s="106">
        <v>0</v>
      </c>
      <c r="J50" s="106">
        <v>0</v>
      </c>
      <c r="K50" s="106">
        <v>0</v>
      </c>
      <c r="L50" s="107">
        <v>0</v>
      </c>
      <c r="M50" s="146"/>
    </row>
    <row r="51" spans="1:223" ht="13.5" x14ac:dyDescent="0.2">
      <c r="A51" s="108">
        <v>44</v>
      </c>
      <c r="B51" s="105" t="s">
        <v>58</v>
      </c>
      <c r="C51" s="106">
        <v>13.37</v>
      </c>
      <c r="D51" s="106">
        <v>9.34</v>
      </c>
      <c r="E51" s="106">
        <v>12.9</v>
      </c>
      <c r="F51" s="106">
        <v>-0.47</v>
      </c>
      <c r="G51" s="107">
        <v>-3.52</v>
      </c>
      <c r="H51" s="106">
        <v>0</v>
      </c>
      <c r="I51" s="106">
        <v>0</v>
      </c>
      <c r="J51" s="106">
        <v>0</v>
      </c>
      <c r="K51" s="106">
        <v>0</v>
      </c>
      <c r="L51" s="107">
        <v>0</v>
      </c>
      <c r="M51" s="146"/>
    </row>
    <row r="52" spans="1:223" ht="13.5" x14ac:dyDescent="0.2">
      <c r="A52" s="108">
        <v>45</v>
      </c>
      <c r="B52" s="105" t="s">
        <v>59</v>
      </c>
      <c r="C52" s="106">
        <v>17.12</v>
      </c>
      <c r="D52" s="106">
        <v>17.41</v>
      </c>
      <c r="E52" s="106">
        <v>17.27</v>
      </c>
      <c r="F52" s="106">
        <v>0.15</v>
      </c>
      <c r="G52" s="107">
        <v>0.88</v>
      </c>
      <c r="H52" s="106">
        <v>0</v>
      </c>
      <c r="I52" s="106">
        <v>0</v>
      </c>
      <c r="J52" s="106">
        <v>0</v>
      </c>
      <c r="K52" s="106">
        <v>0</v>
      </c>
      <c r="L52" s="107">
        <v>0</v>
      </c>
      <c r="M52" s="146"/>
    </row>
    <row r="53" spans="1:223" ht="13.5" x14ac:dyDescent="0.2">
      <c r="A53" s="108">
        <v>46</v>
      </c>
      <c r="B53" s="105" t="s">
        <v>60</v>
      </c>
      <c r="C53" s="106">
        <v>0.34</v>
      </c>
      <c r="D53" s="106">
        <v>0.49</v>
      </c>
      <c r="E53" s="106">
        <v>0.32</v>
      </c>
      <c r="F53" s="106">
        <v>-0.02</v>
      </c>
      <c r="G53" s="107">
        <v>-5.88</v>
      </c>
      <c r="H53" s="106">
        <v>0</v>
      </c>
      <c r="I53" s="106">
        <v>0</v>
      </c>
      <c r="J53" s="106">
        <v>0</v>
      </c>
      <c r="K53" s="106">
        <v>0</v>
      </c>
      <c r="L53" s="107">
        <v>0</v>
      </c>
      <c r="M53" s="146"/>
    </row>
    <row r="54" spans="1:223" ht="13.5" x14ac:dyDescent="0.2">
      <c r="A54" s="108">
        <v>47</v>
      </c>
      <c r="B54" s="105" t="s">
        <v>61</v>
      </c>
      <c r="C54" s="106">
        <v>6.34</v>
      </c>
      <c r="D54" s="106">
        <v>8.99</v>
      </c>
      <c r="E54" s="106">
        <v>6.98</v>
      </c>
      <c r="F54" s="106">
        <v>0.64</v>
      </c>
      <c r="G54" s="107">
        <v>10.09</v>
      </c>
      <c r="H54" s="106">
        <v>0</v>
      </c>
      <c r="I54" s="106">
        <v>0</v>
      </c>
      <c r="J54" s="106">
        <v>0</v>
      </c>
      <c r="K54" s="106">
        <v>0</v>
      </c>
      <c r="L54" s="107">
        <v>0</v>
      </c>
      <c r="M54" s="146"/>
    </row>
    <row r="55" spans="1:223" s="21" customFormat="1" ht="13.5" x14ac:dyDescent="0.2">
      <c r="A55" s="22"/>
      <c r="B55" s="15" t="s">
        <v>62</v>
      </c>
      <c r="C55" s="17">
        <f>SUM(C48:C54)</f>
        <v>890.18999999999994</v>
      </c>
      <c r="D55" s="17">
        <f>SUM(D48:D54)</f>
        <v>776.0100000000001</v>
      </c>
      <c r="E55" s="17">
        <f>SUM(E48:E54)</f>
        <v>965.40000000000009</v>
      </c>
      <c r="F55" s="17">
        <f t="shared" si="2"/>
        <v>75.21000000000015</v>
      </c>
      <c r="G55" s="33">
        <f t="shared" si="3"/>
        <v>8.4487581302868104</v>
      </c>
      <c r="H55" s="17">
        <f>SUM(H48:H54)</f>
        <v>429.58</v>
      </c>
      <c r="I55" s="17">
        <f>SUM(I48:I54)</f>
        <v>634.62</v>
      </c>
      <c r="J55" s="17">
        <f>SUM(J48:J54)</f>
        <v>549.66999999999996</v>
      </c>
      <c r="K55" s="17">
        <f t="shared" si="4"/>
        <v>120.08999999999997</v>
      </c>
      <c r="L55" s="33">
        <f t="shared" si="5"/>
        <v>27.955212067600911</v>
      </c>
      <c r="M55" s="146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</row>
    <row r="56" spans="1:223" ht="13.5" x14ac:dyDescent="0.2">
      <c r="A56" s="108">
        <v>48</v>
      </c>
      <c r="B56" s="105" t="s">
        <v>63</v>
      </c>
      <c r="C56" s="106">
        <v>1214.55</v>
      </c>
      <c r="D56" s="106">
        <v>2669.53</v>
      </c>
      <c r="E56" s="106">
        <v>979.33</v>
      </c>
      <c r="F56" s="106">
        <v>-235.22</v>
      </c>
      <c r="G56" s="107">
        <v>-19.37</v>
      </c>
      <c r="H56" s="106">
        <v>1527.19</v>
      </c>
      <c r="I56" s="106">
        <v>1290.4100000000001</v>
      </c>
      <c r="J56" s="106">
        <v>1511.45</v>
      </c>
      <c r="K56" s="106">
        <v>-15.74</v>
      </c>
      <c r="L56" s="107">
        <v>-1.03</v>
      </c>
      <c r="M56" s="146"/>
    </row>
    <row r="57" spans="1:223" s="21" customFormat="1" ht="13.5" x14ac:dyDescent="0.2">
      <c r="A57" s="15"/>
      <c r="B57" s="15" t="s">
        <v>64</v>
      </c>
      <c r="C57" s="17">
        <f>SUM(C56:C56)</f>
        <v>1214.55</v>
      </c>
      <c r="D57" s="17">
        <f>SUM(D56:D56)</f>
        <v>2669.53</v>
      </c>
      <c r="E57" s="17">
        <f>SUM(E56:E56)</f>
        <v>979.33</v>
      </c>
      <c r="F57" s="17">
        <f t="shared" si="2"/>
        <v>-235.21999999999991</v>
      </c>
      <c r="G57" s="33">
        <f t="shared" si="3"/>
        <v>-19.366843686962241</v>
      </c>
      <c r="H57" s="17">
        <f>SUM(H56:H56)</f>
        <v>1527.19</v>
      </c>
      <c r="I57" s="17">
        <f>SUM(I56:I56)</f>
        <v>1290.4100000000001</v>
      </c>
      <c r="J57" s="17">
        <f>SUM(J56:J56)</f>
        <v>1511.45</v>
      </c>
      <c r="K57" s="17">
        <f t="shared" si="4"/>
        <v>-15.740000000000009</v>
      </c>
      <c r="L57" s="33">
        <f t="shared" si="5"/>
        <v>-1.0306510650279277</v>
      </c>
      <c r="M57" s="146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</row>
    <row r="58" spans="1:223" s="21" customFormat="1" ht="13.5" x14ac:dyDescent="0.2">
      <c r="A58" s="105">
        <v>49</v>
      </c>
      <c r="B58" s="105" t="s">
        <v>65</v>
      </c>
      <c r="C58" s="106">
        <v>143.71</v>
      </c>
      <c r="D58" s="106">
        <v>85.66</v>
      </c>
      <c r="E58" s="106">
        <v>155.05000000000001</v>
      </c>
      <c r="F58" s="106">
        <v>11.34</v>
      </c>
      <c r="G58" s="107">
        <v>7.89</v>
      </c>
      <c r="H58" s="106">
        <v>110.57</v>
      </c>
      <c r="I58" s="106">
        <v>56.94</v>
      </c>
      <c r="J58" s="106">
        <v>120.32</v>
      </c>
      <c r="K58" s="106">
        <v>9.75</v>
      </c>
      <c r="L58" s="107">
        <v>8.82</v>
      </c>
      <c r="M58" s="146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</row>
    <row r="59" spans="1:223" s="21" customFormat="1" ht="13.5" x14ac:dyDescent="0.2">
      <c r="A59" s="105">
        <v>50</v>
      </c>
      <c r="B59" s="105" t="s">
        <v>66</v>
      </c>
      <c r="C59" s="106">
        <v>31.88</v>
      </c>
      <c r="D59" s="106">
        <v>31.39</v>
      </c>
      <c r="E59" s="106">
        <v>27.34</v>
      </c>
      <c r="F59" s="106">
        <v>-4.54</v>
      </c>
      <c r="G59" s="107">
        <v>-14.24</v>
      </c>
      <c r="H59" s="106">
        <v>8.86</v>
      </c>
      <c r="I59" s="106">
        <v>10.19</v>
      </c>
      <c r="J59" s="106">
        <v>8.5500000000000007</v>
      </c>
      <c r="K59" s="106">
        <v>-0.31</v>
      </c>
      <c r="L59" s="107">
        <v>-3.5</v>
      </c>
      <c r="M59" s="146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</row>
    <row r="60" spans="1:223" s="21" customFormat="1" ht="13.5" x14ac:dyDescent="0.2">
      <c r="A60" s="105">
        <v>51</v>
      </c>
      <c r="B60" s="105" t="s">
        <v>67</v>
      </c>
      <c r="C60" s="106">
        <v>293</v>
      </c>
      <c r="D60" s="106">
        <v>181.57</v>
      </c>
      <c r="E60" s="106">
        <v>291.27999999999997</v>
      </c>
      <c r="F60" s="106">
        <v>-1.72</v>
      </c>
      <c r="G60" s="107">
        <v>-0.59</v>
      </c>
      <c r="H60" s="106">
        <v>0</v>
      </c>
      <c r="I60" s="106">
        <v>0</v>
      </c>
      <c r="J60" s="106">
        <v>0</v>
      </c>
      <c r="K60" s="106">
        <v>0</v>
      </c>
      <c r="L60" s="107">
        <v>0</v>
      </c>
      <c r="M60" s="146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</row>
    <row r="61" spans="1:223" s="21" customFormat="1" ht="13.5" x14ac:dyDescent="0.2">
      <c r="A61" s="105">
        <v>52</v>
      </c>
      <c r="B61" s="105" t="s">
        <v>68</v>
      </c>
      <c r="C61" s="106">
        <v>3.2</v>
      </c>
      <c r="D61" s="106">
        <v>1.44</v>
      </c>
      <c r="E61" s="106">
        <v>4.2300000000000004</v>
      </c>
      <c r="F61" s="106">
        <v>1.03</v>
      </c>
      <c r="G61" s="107">
        <v>32.19</v>
      </c>
      <c r="H61" s="106">
        <v>0</v>
      </c>
      <c r="I61" s="106">
        <v>0</v>
      </c>
      <c r="J61" s="106">
        <v>0</v>
      </c>
      <c r="K61" s="106">
        <v>0</v>
      </c>
      <c r="L61" s="107">
        <v>0</v>
      </c>
      <c r="M61" s="146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</row>
    <row r="62" spans="1:223" s="21" customFormat="1" ht="13.5" x14ac:dyDescent="0.2">
      <c r="A62" s="105">
        <v>53</v>
      </c>
      <c r="B62" s="105" t="s">
        <v>69</v>
      </c>
      <c r="C62" s="106">
        <v>192.78</v>
      </c>
      <c r="D62" s="106">
        <v>217.37</v>
      </c>
      <c r="E62" s="106">
        <v>185.89</v>
      </c>
      <c r="F62" s="106">
        <v>-6.89</v>
      </c>
      <c r="G62" s="107">
        <v>-3.57</v>
      </c>
      <c r="H62" s="106">
        <v>33.380000000000003</v>
      </c>
      <c r="I62" s="106">
        <v>55.98</v>
      </c>
      <c r="J62" s="106">
        <v>40.619999999999997</v>
      </c>
      <c r="K62" s="106">
        <v>7.24</v>
      </c>
      <c r="L62" s="107">
        <v>21.69</v>
      </c>
      <c r="M62" s="146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</row>
    <row r="63" spans="1:223" s="21" customFormat="1" ht="13.5" x14ac:dyDescent="0.2">
      <c r="A63" s="105">
        <v>54</v>
      </c>
      <c r="B63" s="105" t="s">
        <v>70</v>
      </c>
      <c r="C63" s="106">
        <v>30.43</v>
      </c>
      <c r="D63" s="106">
        <v>14.42</v>
      </c>
      <c r="E63" s="106">
        <v>30.01</v>
      </c>
      <c r="F63" s="106">
        <v>-0.42</v>
      </c>
      <c r="G63" s="107">
        <v>-1.38</v>
      </c>
      <c r="H63" s="106">
        <v>29.59</v>
      </c>
      <c r="I63" s="106">
        <v>14.81</v>
      </c>
      <c r="J63" s="106">
        <v>28.96</v>
      </c>
      <c r="K63" s="106">
        <v>-0.63</v>
      </c>
      <c r="L63" s="107">
        <v>-2.13</v>
      </c>
      <c r="M63" s="146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</row>
    <row r="64" spans="1:223" s="21" customFormat="1" ht="13.5" x14ac:dyDescent="0.2">
      <c r="A64" s="105">
        <v>55</v>
      </c>
      <c r="B64" s="105" t="s">
        <v>71</v>
      </c>
      <c r="C64" s="106">
        <v>0.79</v>
      </c>
      <c r="D64" s="106">
        <v>61.27</v>
      </c>
      <c r="E64" s="106">
        <v>1.18</v>
      </c>
      <c r="F64" s="106">
        <v>0.39</v>
      </c>
      <c r="G64" s="107">
        <v>49.37</v>
      </c>
      <c r="H64" s="106">
        <v>4.08</v>
      </c>
      <c r="I64" s="106">
        <v>0.23</v>
      </c>
      <c r="J64" s="106">
        <v>3.55</v>
      </c>
      <c r="K64" s="106">
        <v>-0.53</v>
      </c>
      <c r="L64" s="107">
        <v>-12.99</v>
      </c>
      <c r="M64" s="146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</row>
    <row r="65" spans="1:223" s="21" customFormat="1" ht="13.5" x14ac:dyDescent="0.2">
      <c r="A65" s="105">
        <v>56</v>
      </c>
      <c r="B65" s="105" t="s">
        <v>72</v>
      </c>
      <c r="C65" s="106">
        <v>87.52</v>
      </c>
      <c r="D65" s="106">
        <v>70.31</v>
      </c>
      <c r="E65" s="106">
        <v>85.83</v>
      </c>
      <c r="F65" s="106">
        <v>-1.69</v>
      </c>
      <c r="G65" s="107">
        <v>-1.93</v>
      </c>
      <c r="H65" s="106">
        <v>31.13</v>
      </c>
      <c r="I65" s="106">
        <v>24.33</v>
      </c>
      <c r="J65" s="106">
        <v>29.58</v>
      </c>
      <c r="K65" s="106">
        <v>-1.55</v>
      </c>
      <c r="L65" s="107">
        <v>-4.9800000000000004</v>
      </c>
      <c r="M65" s="146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</row>
    <row r="66" spans="1:223" s="21" customFormat="1" ht="13.5" x14ac:dyDescent="0.2">
      <c r="A66" s="141"/>
      <c r="B66" s="141" t="s">
        <v>73</v>
      </c>
      <c r="C66" s="17">
        <f>SUM(C58:C65)</f>
        <v>783.31</v>
      </c>
      <c r="D66" s="17">
        <f>SUM(D58:D65)</f>
        <v>663.43000000000006</v>
      </c>
      <c r="E66" s="17">
        <f>SUM(E58:E65)</f>
        <v>780.81</v>
      </c>
      <c r="F66" s="17">
        <f t="shared" ref="F66:F67" si="6">+(E66-C66)</f>
        <v>-2.5</v>
      </c>
      <c r="G66" s="33">
        <f t="shared" ref="G66:G67" si="7">IF(C66=0,"",(E66-C66)/C66*100)</f>
        <v>-0.31915844301745161</v>
      </c>
      <c r="H66" s="17">
        <f>SUM(H58:H65)</f>
        <v>217.61</v>
      </c>
      <c r="I66" s="17">
        <f>SUM(I58:I65)</f>
        <v>162.47999999999996</v>
      </c>
      <c r="J66" s="17">
        <f>SUM(J58:J65)</f>
        <v>231.58000000000004</v>
      </c>
      <c r="K66" s="17">
        <f t="shared" ref="K66:K67" si="8">+(J66-H66)</f>
        <v>13.970000000000027</v>
      </c>
      <c r="L66" s="33">
        <f t="shared" ref="L66:L67" si="9">IF(H66=0,"",(J66-H66)/H66*100)</f>
        <v>6.4197417398097629</v>
      </c>
      <c r="M66" s="146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</row>
    <row r="67" spans="1:223" s="21" customFormat="1" ht="13.5" x14ac:dyDescent="0.2">
      <c r="A67" s="141"/>
      <c r="B67" s="141" t="s">
        <v>74</v>
      </c>
      <c r="C67" s="17">
        <f>SUM(C57,C55,C47,C27,C66)</f>
        <v>11623.769999999999</v>
      </c>
      <c r="D67" s="17">
        <f>SUM(D57,D55,D47,D27,D66)</f>
        <v>11992.53</v>
      </c>
      <c r="E67" s="17">
        <f>SUM(E57,E55,E47,E27,E66)</f>
        <v>11864.4</v>
      </c>
      <c r="F67" s="17">
        <f t="shared" si="6"/>
        <v>240.63000000000102</v>
      </c>
      <c r="G67" s="33">
        <f t="shared" si="7"/>
        <v>2.0701545195749835</v>
      </c>
      <c r="H67" s="17">
        <f>SUM(H57,H55,H47,H27,H66)</f>
        <v>5758.56</v>
      </c>
      <c r="I67" s="17">
        <f>SUM(I57,I55,I47,I27,I66)</f>
        <v>5164.8099999999995</v>
      </c>
      <c r="J67" s="17">
        <f>SUM(J57,J55,J47,J27,J66)</f>
        <v>6257.61</v>
      </c>
      <c r="K67" s="17">
        <f t="shared" si="8"/>
        <v>499.04999999999927</v>
      </c>
      <c r="L67" s="33">
        <f t="shared" si="9"/>
        <v>8.666229057264303</v>
      </c>
      <c r="M67" s="146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</row>
    <row r="68" spans="1:223" x14ac:dyDescent="0.2">
      <c r="A68" s="5"/>
      <c r="B68" s="24"/>
      <c r="C68" s="5"/>
      <c r="D68" s="5"/>
      <c r="E68" s="9"/>
      <c r="F68" s="5"/>
      <c r="G68" s="26"/>
      <c r="H68" s="5"/>
      <c r="I68" s="9"/>
      <c r="J68" s="5"/>
      <c r="K68" s="26"/>
    </row>
    <row r="69" spans="1:223" x14ac:dyDescent="0.2">
      <c r="A69" s="5"/>
      <c r="B69" s="5"/>
      <c r="C69" s="5"/>
      <c r="D69" s="5"/>
      <c r="E69" s="9"/>
      <c r="F69" s="5"/>
      <c r="G69" s="26"/>
      <c r="H69" s="5"/>
      <c r="I69" s="9"/>
      <c r="J69" s="5"/>
      <c r="K69" s="26"/>
    </row>
    <row r="70" spans="1:223" x14ac:dyDescent="0.2">
      <c r="A70" s="5"/>
      <c r="B70" s="5"/>
      <c r="C70" s="5"/>
      <c r="D70" s="5"/>
      <c r="E70" s="9"/>
      <c r="F70" s="5"/>
      <c r="G70" s="26"/>
      <c r="H70" s="5"/>
      <c r="I70" s="9"/>
      <c r="J70" s="5"/>
      <c r="K70" s="26"/>
    </row>
    <row r="71" spans="1:223" x14ac:dyDescent="0.2">
      <c r="A71" s="5"/>
      <c r="B71" s="5"/>
      <c r="C71" s="5"/>
      <c r="D71" s="5"/>
      <c r="E71" s="9"/>
      <c r="F71" s="5"/>
      <c r="G71" s="26"/>
      <c r="H71" s="5"/>
      <c r="I71" s="9"/>
      <c r="J71" s="5"/>
      <c r="K71" s="26"/>
    </row>
    <row r="72" spans="1:223" x14ac:dyDescent="0.2">
      <c r="A72" s="5"/>
      <c r="B72" s="5"/>
      <c r="C72" s="5"/>
      <c r="D72" s="5"/>
      <c r="E72" s="9"/>
      <c r="F72" s="5"/>
      <c r="G72" s="26"/>
      <c r="H72" s="5"/>
      <c r="I72" s="9"/>
      <c r="J72" s="5"/>
      <c r="K72" s="26"/>
    </row>
    <row r="73" spans="1:223" x14ac:dyDescent="0.2">
      <c r="A73" s="5"/>
      <c r="B73" s="5"/>
      <c r="C73" s="5"/>
      <c r="D73" s="5"/>
      <c r="E73" s="9"/>
      <c r="F73" s="5"/>
      <c r="G73" s="26"/>
      <c r="H73" s="5"/>
      <c r="I73" s="9"/>
      <c r="J73" s="5"/>
      <c r="K73" s="26"/>
    </row>
    <row r="74" spans="1:223" x14ac:dyDescent="0.2">
      <c r="A74" s="5"/>
      <c r="B74" s="5"/>
      <c r="C74" s="5"/>
      <c r="D74" s="5"/>
      <c r="E74" s="9"/>
      <c r="F74" s="5"/>
      <c r="G74" s="26"/>
      <c r="H74" s="5"/>
      <c r="I74" s="9"/>
      <c r="J74" s="5"/>
      <c r="K74" s="26"/>
    </row>
    <row r="75" spans="1:223" x14ac:dyDescent="0.2">
      <c r="A75" s="5"/>
      <c r="B75" s="5"/>
      <c r="C75" s="5"/>
      <c r="D75" s="5"/>
      <c r="E75" s="9"/>
      <c r="F75" s="5"/>
      <c r="G75" s="26"/>
      <c r="H75" s="5"/>
      <c r="I75" s="9"/>
      <c r="J75" s="5"/>
      <c r="K75" s="26"/>
    </row>
    <row r="76" spans="1:223" x14ac:dyDescent="0.2">
      <c r="A76" s="5"/>
      <c r="B76" s="5"/>
      <c r="C76" s="5"/>
      <c r="D76" s="5"/>
      <c r="E76" s="9"/>
      <c r="F76" s="5"/>
      <c r="G76" s="26"/>
      <c r="H76" s="5"/>
      <c r="I76" s="9"/>
      <c r="J76" s="5"/>
      <c r="K76" s="26"/>
    </row>
    <row r="77" spans="1:223" x14ac:dyDescent="0.2">
      <c r="A77" s="5"/>
      <c r="B77" s="5"/>
      <c r="C77" s="5"/>
      <c r="D77" s="5"/>
      <c r="E77" s="9"/>
      <c r="F77" s="5"/>
      <c r="G77" s="26"/>
      <c r="H77" s="5"/>
      <c r="I77" s="9"/>
      <c r="J77" s="5"/>
      <c r="K77" s="26"/>
    </row>
    <row r="78" spans="1:223" x14ac:dyDescent="0.2">
      <c r="A78" s="5"/>
      <c r="B78" s="5"/>
      <c r="C78" s="5"/>
      <c r="D78" s="5"/>
      <c r="E78" s="9"/>
      <c r="F78" s="5"/>
      <c r="G78" s="26"/>
      <c r="H78" s="5"/>
      <c r="I78" s="9"/>
      <c r="J78" s="5"/>
      <c r="K78" s="26"/>
    </row>
    <row r="79" spans="1:223" x14ac:dyDescent="0.2">
      <c r="A79" s="5"/>
      <c r="B79" s="5"/>
      <c r="C79" s="5"/>
      <c r="D79" s="5"/>
      <c r="E79" s="9"/>
      <c r="F79" s="5"/>
      <c r="G79" s="26"/>
      <c r="H79" s="5"/>
      <c r="I79" s="9"/>
      <c r="J79" s="5"/>
      <c r="K79" s="26"/>
    </row>
    <row r="80" spans="1:223" x14ac:dyDescent="0.2">
      <c r="A80" s="5"/>
      <c r="B80" s="5"/>
      <c r="C80" s="5"/>
      <c r="D80" s="5"/>
      <c r="E80" s="9"/>
      <c r="F80" s="5"/>
      <c r="G80" s="26"/>
      <c r="H80" s="5"/>
      <c r="I80" s="9"/>
      <c r="J80" s="5"/>
      <c r="K80" s="26"/>
    </row>
    <row r="81" spans="1:11" x14ac:dyDescent="0.2">
      <c r="A81" s="5"/>
      <c r="B81" s="5"/>
      <c r="C81" s="5"/>
      <c r="D81" s="5"/>
      <c r="E81" s="9"/>
      <c r="F81" s="5"/>
      <c r="G81" s="26"/>
      <c r="H81" s="5"/>
      <c r="I81" s="9"/>
      <c r="J81" s="5"/>
      <c r="K81" s="26"/>
    </row>
    <row r="82" spans="1:11" x14ac:dyDescent="0.2">
      <c r="A82" s="5"/>
      <c r="B82" s="5"/>
      <c r="C82" s="5"/>
      <c r="D82" s="5"/>
      <c r="E82" s="9"/>
      <c r="F82" s="5"/>
      <c r="G82" s="26"/>
      <c r="H82" s="5"/>
      <c r="I82" s="9"/>
      <c r="J82" s="5"/>
      <c r="K82" s="26"/>
    </row>
    <row r="83" spans="1:11" x14ac:dyDescent="0.2">
      <c r="A83" s="5"/>
      <c r="B83" s="5"/>
      <c r="C83" s="5"/>
      <c r="D83" s="5"/>
      <c r="E83" s="9"/>
      <c r="F83" s="5"/>
      <c r="G83" s="26"/>
      <c r="H83" s="5"/>
      <c r="I83" s="9"/>
      <c r="J83" s="5"/>
      <c r="K83" s="26"/>
    </row>
    <row r="84" spans="1:11" x14ac:dyDescent="0.2">
      <c r="A84" s="5"/>
      <c r="B84" s="5"/>
      <c r="C84" s="5"/>
      <c r="D84" s="5"/>
      <c r="E84" s="9"/>
      <c r="F84" s="5"/>
      <c r="G84" s="26"/>
      <c r="H84" s="5"/>
      <c r="I84" s="9"/>
      <c r="J84" s="5"/>
      <c r="K84" s="26"/>
    </row>
    <row r="85" spans="1:11" x14ac:dyDescent="0.2">
      <c r="A85" s="5"/>
      <c r="B85" s="5"/>
      <c r="C85" s="5"/>
      <c r="D85" s="5"/>
      <c r="E85" s="9"/>
      <c r="F85" s="5"/>
      <c r="G85" s="26"/>
      <c r="H85" s="5"/>
      <c r="I85" s="9"/>
      <c r="J85" s="5"/>
      <c r="K85" s="26"/>
    </row>
    <row r="86" spans="1:11" x14ac:dyDescent="0.2">
      <c r="A86" s="5"/>
      <c r="B86" s="5"/>
      <c r="C86" s="5"/>
      <c r="D86" s="5"/>
      <c r="E86" s="9"/>
      <c r="F86" s="5"/>
      <c r="G86" s="26"/>
      <c r="H86" s="5"/>
      <c r="I86" s="9"/>
      <c r="J86" s="5"/>
      <c r="K86" s="26"/>
    </row>
    <row r="87" spans="1:11" x14ac:dyDescent="0.2">
      <c r="A87" s="5"/>
      <c r="B87" s="5"/>
      <c r="C87" s="5"/>
      <c r="D87" s="5"/>
      <c r="E87" s="9"/>
      <c r="F87" s="5"/>
      <c r="G87" s="26"/>
      <c r="H87" s="5"/>
      <c r="I87" s="9"/>
      <c r="J87" s="5"/>
      <c r="K87" s="26"/>
    </row>
    <row r="88" spans="1:11" x14ac:dyDescent="0.2">
      <c r="A88" s="5"/>
      <c r="B88" s="5"/>
      <c r="C88" s="5"/>
      <c r="D88" s="5"/>
      <c r="E88" s="9"/>
      <c r="F88" s="5"/>
      <c r="G88" s="26"/>
      <c r="H88" s="5"/>
      <c r="I88" s="9"/>
      <c r="J88" s="5"/>
      <c r="K88" s="26"/>
    </row>
    <row r="89" spans="1:11" x14ac:dyDescent="0.2">
      <c r="A89" s="5"/>
      <c r="B89" s="5"/>
      <c r="C89" s="5"/>
      <c r="D89" s="5"/>
      <c r="E89" s="9"/>
      <c r="F89" s="5"/>
      <c r="G89" s="26"/>
      <c r="H89" s="5"/>
      <c r="I89" s="9"/>
      <c r="J89" s="5"/>
      <c r="K89" s="26"/>
    </row>
    <row r="90" spans="1:11" x14ac:dyDescent="0.2">
      <c r="A90" s="5"/>
      <c r="B90" s="5"/>
      <c r="C90" s="5"/>
      <c r="D90" s="5"/>
      <c r="E90" s="9"/>
      <c r="F90" s="5"/>
      <c r="G90" s="26"/>
      <c r="H90" s="5"/>
      <c r="I90" s="9"/>
      <c r="J90" s="5"/>
      <c r="K90" s="26"/>
    </row>
    <row r="91" spans="1:11" x14ac:dyDescent="0.2">
      <c r="A91" s="5"/>
      <c r="B91" s="5"/>
      <c r="C91" s="5"/>
      <c r="D91" s="5"/>
      <c r="E91" s="9"/>
      <c r="F91" s="5"/>
      <c r="G91" s="26"/>
      <c r="H91" s="5"/>
      <c r="I91" s="9"/>
      <c r="J91" s="5"/>
      <c r="K91" s="26"/>
    </row>
    <row r="92" spans="1:11" x14ac:dyDescent="0.2">
      <c r="A92" s="5"/>
      <c r="B92" s="5"/>
      <c r="C92" s="5"/>
      <c r="D92" s="5"/>
      <c r="E92" s="9"/>
      <c r="F92" s="5"/>
      <c r="G92" s="26"/>
      <c r="H92" s="5"/>
      <c r="I92" s="9"/>
      <c r="J92" s="5"/>
      <c r="K92" s="26"/>
    </row>
    <row r="93" spans="1:11" x14ac:dyDescent="0.2">
      <c r="A93" s="5"/>
      <c r="B93" s="5"/>
      <c r="C93" s="5"/>
      <c r="D93" s="5"/>
      <c r="E93" s="9"/>
      <c r="F93" s="5"/>
      <c r="G93" s="26"/>
      <c r="H93" s="5"/>
      <c r="I93" s="9"/>
      <c r="J93" s="5"/>
      <c r="K93" s="26"/>
    </row>
    <row r="94" spans="1:11" x14ac:dyDescent="0.2">
      <c r="A94" s="5"/>
      <c r="B94" s="5"/>
      <c r="C94" s="5"/>
      <c r="D94" s="5"/>
      <c r="E94" s="9"/>
      <c r="F94" s="5"/>
      <c r="G94" s="26"/>
      <c r="H94" s="5"/>
      <c r="I94" s="9"/>
      <c r="J94" s="5"/>
      <c r="K94" s="26"/>
    </row>
    <row r="95" spans="1:11" x14ac:dyDescent="0.2">
      <c r="A95" s="5"/>
      <c r="B95" s="5"/>
      <c r="C95" s="5"/>
      <c r="D95" s="5"/>
      <c r="E95" s="9"/>
      <c r="F95" s="5"/>
      <c r="G95" s="26"/>
      <c r="H95" s="5"/>
      <c r="I95" s="9"/>
      <c r="J95" s="5"/>
      <c r="K95" s="26"/>
    </row>
    <row r="96" spans="1:11" x14ac:dyDescent="0.2">
      <c r="A96" s="5"/>
      <c r="B96" s="5"/>
      <c r="C96" s="5"/>
      <c r="D96" s="5"/>
      <c r="E96" s="9"/>
      <c r="F96" s="5"/>
      <c r="G96" s="26"/>
      <c r="H96" s="5"/>
      <c r="I96" s="9"/>
      <c r="J96" s="5"/>
      <c r="K96" s="26"/>
    </row>
    <row r="97" spans="1:11" x14ac:dyDescent="0.2">
      <c r="A97" s="5"/>
      <c r="B97" s="5"/>
      <c r="C97" s="5"/>
      <c r="D97" s="5"/>
      <c r="E97" s="9"/>
      <c r="F97" s="5"/>
      <c r="G97" s="26"/>
      <c r="H97" s="5"/>
      <c r="I97" s="9"/>
      <c r="J97" s="5"/>
      <c r="K97" s="26"/>
    </row>
    <row r="98" spans="1:11" x14ac:dyDescent="0.2">
      <c r="A98" s="5"/>
      <c r="B98" s="5"/>
      <c r="C98" s="5"/>
      <c r="D98" s="5"/>
      <c r="E98" s="9"/>
      <c r="F98" s="5"/>
      <c r="G98" s="26"/>
      <c r="H98" s="5"/>
      <c r="I98" s="9"/>
      <c r="J98" s="5"/>
      <c r="K98" s="26"/>
    </row>
    <row r="99" spans="1:11" x14ac:dyDescent="0.2">
      <c r="A99" s="5"/>
      <c r="B99" s="5"/>
      <c r="C99" s="5"/>
      <c r="D99" s="5"/>
      <c r="E99" s="9"/>
      <c r="F99" s="5"/>
      <c r="G99" s="26"/>
      <c r="H99" s="5"/>
      <c r="I99" s="9"/>
      <c r="J99" s="5"/>
      <c r="K99" s="26"/>
    </row>
    <row r="100" spans="1:11" x14ac:dyDescent="0.2">
      <c r="A100" s="5"/>
      <c r="B100" s="5"/>
      <c r="C100" s="5"/>
      <c r="D100" s="5"/>
      <c r="E100" s="9"/>
      <c r="F100" s="5"/>
      <c r="G100" s="26"/>
      <c r="H100" s="5"/>
      <c r="I100" s="9"/>
      <c r="J100" s="5"/>
      <c r="K100" s="26"/>
    </row>
    <row r="101" spans="1:11" x14ac:dyDescent="0.2">
      <c r="A101" s="5"/>
      <c r="B101" s="5"/>
      <c r="C101" s="5"/>
      <c r="D101" s="5"/>
      <c r="E101" s="9"/>
      <c r="F101" s="5"/>
      <c r="G101" s="26"/>
      <c r="H101" s="5"/>
      <c r="I101" s="9"/>
      <c r="J101" s="5"/>
      <c r="K101" s="26"/>
    </row>
    <row r="102" spans="1:11" x14ac:dyDescent="0.2">
      <c r="A102" s="5"/>
      <c r="B102" s="5"/>
      <c r="C102" s="5"/>
      <c r="D102" s="5"/>
      <c r="E102" s="9"/>
      <c r="F102" s="5"/>
      <c r="G102" s="26"/>
      <c r="H102" s="5"/>
      <c r="I102" s="9"/>
      <c r="J102" s="5"/>
      <c r="K102" s="26"/>
    </row>
    <row r="103" spans="1:11" x14ac:dyDescent="0.2">
      <c r="A103" s="5"/>
      <c r="B103" s="5"/>
      <c r="C103" s="5"/>
      <c r="D103" s="5"/>
      <c r="E103" s="9"/>
      <c r="F103" s="5"/>
      <c r="G103" s="26"/>
      <c r="H103" s="5"/>
      <c r="I103" s="9"/>
      <c r="J103" s="5"/>
      <c r="K103" s="26"/>
    </row>
    <row r="104" spans="1:11" x14ac:dyDescent="0.2">
      <c r="A104" s="5"/>
      <c r="B104" s="5"/>
      <c r="C104" s="5"/>
      <c r="D104" s="5"/>
      <c r="E104" s="9"/>
      <c r="F104" s="5"/>
      <c r="G104" s="26"/>
      <c r="H104" s="5"/>
      <c r="I104" s="9"/>
      <c r="J104" s="5"/>
      <c r="K104" s="26"/>
    </row>
    <row r="105" spans="1:11" x14ac:dyDescent="0.2">
      <c r="A105" s="5"/>
      <c r="B105" s="5"/>
      <c r="C105" s="5"/>
      <c r="D105" s="5"/>
      <c r="E105" s="9"/>
      <c r="F105" s="5"/>
      <c r="G105" s="26"/>
      <c r="H105" s="5"/>
      <c r="I105" s="9"/>
      <c r="J105" s="5"/>
      <c r="K105" s="26"/>
    </row>
    <row r="106" spans="1:11" x14ac:dyDescent="0.2">
      <c r="A106" s="5"/>
      <c r="B106" s="5"/>
      <c r="C106" s="5"/>
      <c r="D106" s="5"/>
      <c r="E106" s="9"/>
      <c r="F106" s="5"/>
      <c r="G106" s="26"/>
      <c r="H106" s="5"/>
      <c r="I106" s="9"/>
      <c r="J106" s="5"/>
      <c r="K106" s="26"/>
    </row>
    <row r="107" spans="1:11" x14ac:dyDescent="0.2">
      <c r="A107" s="5"/>
      <c r="B107" s="5"/>
      <c r="C107" s="5"/>
      <c r="D107" s="5"/>
      <c r="E107" s="9"/>
      <c r="F107" s="5"/>
      <c r="G107" s="26"/>
      <c r="H107" s="5"/>
      <c r="I107" s="9"/>
      <c r="J107" s="5"/>
      <c r="K107" s="26"/>
    </row>
    <row r="108" spans="1:11" x14ac:dyDescent="0.2">
      <c r="A108" s="5"/>
      <c r="B108" s="5"/>
      <c r="C108" s="5"/>
      <c r="D108" s="5"/>
      <c r="E108" s="9"/>
      <c r="F108" s="5"/>
      <c r="G108" s="26"/>
      <c r="H108" s="5"/>
      <c r="I108" s="9"/>
      <c r="J108" s="5"/>
      <c r="K108" s="26"/>
    </row>
    <row r="109" spans="1:11" x14ac:dyDescent="0.2">
      <c r="A109" s="5"/>
      <c r="B109" s="5"/>
      <c r="C109" s="5"/>
      <c r="D109" s="5"/>
      <c r="E109" s="9"/>
      <c r="F109" s="5"/>
      <c r="G109" s="26"/>
      <c r="H109" s="5"/>
      <c r="I109" s="9"/>
      <c r="J109" s="5"/>
      <c r="K109" s="26"/>
    </row>
    <row r="110" spans="1:11" x14ac:dyDescent="0.2">
      <c r="A110" s="5"/>
      <c r="B110" s="5"/>
      <c r="C110" s="5"/>
      <c r="D110" s="5"/>
      <c r="E110" s="9"/>
      <c r="F110" s="5"/>
      <c r="G110" s="26"/>
      <c r="H110" s="5"/>
      <c r="I110" s="9"/>
      <c r="J110" s="5"/>
      <c r="K110" s="26"/>
    </row>
    <row r="111" spans="1:11" x14ac:dyDescent="0.2">
      <c r="A111" s="5"/>
      <c r="B111" s="5"/>
      <c r="C111" s="5"/>
      <c r="D111" s="5"/>
      <c r="E111" s="9"/>
      <c r="F111" s="5"/>
      <c r="G111" s="26"/>
      <c r="H111" s="5"/>
      <c r="I111" s="9"/>
      <c r="J111" s="5"/>
      <c r="K111" s="26"/>
    </row>
    <row r="112" spans="1:11" x14ac:dyDescent="0.2">
      <c r="A112" s="5"/>
      <c r="B112" s="5"/>
      <c r="C112" s="5"/>
      <c r="D112" s="5"/>
      <c r="E112" s="9"/>
      <c r="F112" s="5"/>
      <c r="G112" s="26"/>
      <c r="H112" s="5"/>
      <c r="I112" s="9"/>
      <c r="J112" s="5"/>
      <c r="K112" s="26"/>
    </row>
    <row r="113" spans="1:11" x14ac:dyDescent="0.2">
      <c r="A113" s="5"/>
      <c r="B113" s="5"/>
      <c r="C113" s="5"/>
      <c r="D113" s="5"/>
      <c r="E113" s="9"/>
      <c r="F113" s="5"/>
      <c r="G113" s="26"/>
      <c r="H113" s="5"/>
      <c r="I113" s="9"/>
      <c r="J113" s="5"/>
      <c r="K113" s="26"/>
    </row>
    <row r="114" spans="1:11" x14ac:dyDescent="0.2">
      <c r="A114" s="5"/>
      <c r="B114" s="5"/>
      <c r="C114" s="5"/>
      <c r="D114" s="5"/>
      <c r="E114" s="9"/>
      <c r="F114" s="5"/>
      <c r="G114" s="26"/>
      <c r="H114" s="5"/>
      <c r="I114" s="9"/>
      <c r="J114" s="5"/>
      <c r="K114" s="26"/>
    </row>
    <row r="115" spans="1:11" x14ac:dyDescent="0.2">
      <c r="A115" s="5"/>
      <c r="B115" s="5"/>
      <c r="C115" s="5"/>
      <c r="D115" s="5"/>
      <c r="E115" s="9"/>
      <c r="F115" s="5"/>
      <c r="G115" s="26"/>
      <c r="H115" s="5"/>
      <c r="I115" s="9"/>
      <c r="J115" s="5"/>
      <c r="K115" s="26"/>
    </row>
    <row r="116" spans="1:11" x14ac:dyDescent="0.2">
      <c r="A116" s="5"/>
      <c r="B116" s="5"/>
      <c r="C116" s="5"/>
      <c r="D116" s="5"/>
      <c r="E116" s="9"/>
      <c r="F116" s="5"/>
      <c r="G116" s="26"/>
      <c r="H116" s="5"/>
      <c r="I116" s="9"/>
      <c r="J116" s="5"/>
      <c r="K116" s="26"/>
    </row>
    <row r="117" spans="1:11" x14ac:dyDescent="0.2">
      <c r="A117" s="5"/>
      <c r="B117" s="5"/>
      <c r="C117" s="5"/>
      <c r="D117" s="5"/>
      <c r="E117" s="9"/>
      <c r="F117" s="5"/>
      <c r="G117" s="26"/>
      <c r="H117" s="5"/>
      <c r="I117" s="9"/>
      <c r="J117" s="5"/>
      <c r="K117" s="26"/>
    </row>
    <row r="118" spans="1:11" x14ac:dyDescent="0.2">
      <c r="A118" s="5"/>
      <c r="B118" s="5"/>
      <c r="C118" s="5"/>
      <c r="D118" s="5"/>
      <c r="E118" s="9"/>
      <c r="F118" s="5"/>
      <c r="G118" s="26"/>
      <c r="H118" s="5"/>
      <c r="I118" s="9"/>
      <c r="J118" s="5"/>
      <c r="K118" s="26"/>
    </row>
    <row r="119" spans="1:11" x14ac:dyDescent="0.2">
      <c r="A119" s="5"/>
      <c r="B119" s="5"/>
      <c r="C119" s="5"/>
      <c r="D119" s="5"/>
      <c r="E119" s="9"/>
      <c r="F119" s="5"/>
      <c r="G119" s="26"/>
      <c r="H119" s="5"/>
      <c r="I119" s="9"/>
      <c r="J119" s="5"/>
      <c r="K119" s="26"/>
    </row>
    <row r="120" spans="1:11" s="5" customFormat="1" x14ac:dyDescent="0.2">
      <c r="E120" s="9"/>
      <c r="G120" s="26"/>
      <c r="I120" s="9"/>
      <c r="K120" s="26"/>
    </row>
    <row r="121" spans="1:11" s="5" customFormat="1" x14ac:dyDescent="0.2">
      <c r="E121" s="9"/>
      <c r="G121" s="26"/>
      <c r="I121" s="9"/>
      <c r="K121" s="26"/>
    </row>
    <row r="122" spans="1:11" s="5" customFormat="1" x14ac:dyDescent="0.2">
      <c r="E122" s="9"/>
      <c r="G122" s="26"/>
      <c r="I122" s="9"/>
      <c r="K122" s="26"/>
    </row>
    <row r="123" spans="1:11" s="5" customFormat="1" x14ac:dyDescent="0.2">
      <c r="E123" s="9"/>
      <c r="G123" s="26"/>
      <c r="I123" s="9"/>
      <c r="K123" s="26"/>
    </row>
    <row r="124" spans="1:11" s="5" customFormat="1" x14ac:dyDescent="0.2">
      <c r="E124" s="9"/>
      <c r="G124" s="26"/>
      <c r="I124" s="9"/>
      <c r="K124" s="26"/>
    </row>
    <row r="125" spans="1:11" s="5" customFormat="1" x14ac:dyDescent="0.2">
      <c r="E125" s="9"/>
      <c r="G125" s="26"/>
      <c r="I125" s="9"/>
      <c r="K125" s="26"/>
    </row>
    <row r="126" spans="1:11" s="5" customFormat="1" x14ac:dyDescent="0.2">
      <c r="E126" s="9"/>
      <c r="G126" s="26"/>
      <c r="I126" s="9"/>
      <c r="K126" s="26"/>
    </row>
    <row r="127" spans="1:11" s="5" customFormat="1" x14ac:dyDescent="0.2">
      <c r="E127" s="9"/>
      <c r="G127" s="26"/>
      <c r="I127" s="9"/>
      <c r="K127" s="26"/>
    </row>
    <row r="128" spans="1:11" s="5" customFormat="1" x14ac:dyDescent="0.2">
      <c r="E128" s="9"/>
      <c r="G128" s="26"/>
      <c r="I128" s="9"/>
      <c r="K128" s="26"/>
    </row>
    <row r="129" spans="5:11" s="5" customFormat="1" x14ac:dyDescent="0.2">
      <c r="E129" s="9"/>
      <c r="G129" s="26"/>
      <c r="I129" s="9"/>
      <c r="K129" s="26"/>
    </row>
    <row r="130" spans="5:11" s="5" customFormat="1" x14ac:dyDescent="0.2">
      <c r="E130" s="9"/>
      <c r="G130" s="26"/>
      <c r="I130" s="9"/>
      <c r="K130" s="26"/>
    </row>
    <row r="131" spans="5:11" s="5" customFormat="1" x14ac:dyDescent="0.2">
      <c r="E131" s="9"/>
      <c r="G131" s="26"/>
      <c r="I131" s="9"/>
      <c r="K131" s="26"/>
    </row>
  </sheetData>
  <sheetProtection selectLockedCells="1" selectUnlockedCells="1"/>
  <mergeCells count="8">
    <mergeCell ref="M3:M67"/>
    <mergeCell ref="I2:K2"/>
    <mergeCell ref="A3:A4"/>
    <mergeCell ref="B3:B4"/>
    <mergeCell ref="C3:G3"/>
    <mergeCell ref="H3:L3"/>
    <mergeCell ref="F4:G4"/>
    <mergeCell ref="K4:L4"/>
  </mergeCells>
  <printOptions horizontalCentered="1" verticalCentered="1"/>
  <pageMargins left="0" right="0" top="0.15" bottom="0.15" header="0" footer="0"/>
  <pageSetup paperSize="9" scale="62" firstPageNumber="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1"/>
  <sheetViews>
    <sheetView view="pageBreakPreview" topLeftCell="A47" zoomScale="80" zoomScaleNormal="100" zoomScaleSheetLayoutView="80" workbookViewId="0">
      <selection activeCell="F16" sqref="F16"/>
    </sheetView>
  </sheetViews>
  <sheetFormatPr defaultRowHeight="12.75" x14ac:dyDescent="0.2"/>
  <cols>
    <col min="1" max="1" width="5.7109375" style="2" customWidth="1"/>
    <col min="2" max="2" width="31" style="2" customWidth="1"/>
    <col min="3" max="3" width="9.85546875" style="2" customWidth="1"/>
    <col min="4" max="4" width="9" style="2" customWidth="1"/>
    <col min="5" max="5" width="8.85546875" style="3" customWidth="1"/>
    <col min="6" max="6" width="11" style="2" bestFit="1" customWidth="1"/>
    <col min="7" max="7" width="8.7109375" style="4" customWidth="1"/>
    <col min="8" max="8" width="10.140625" style="2" customWidth="1"/>
    <col min="9" max="9" width="8.85546875" style="3" customWidth="1"/>
    <col min="10" max="10" width="8.5703125" style="2" customWidth="1"/>
    <col min="11" max="11" width="14.85546875" style="4" customWidth="1"/>
    <col min="12" max="223" width="9.140625" style="5" customWidth="1"/>
    <col min="224" max="224" width="9.140625" style="2" customWidth="1"/>
    <col min="225" max="16384" width="9.140625" style="2"/>
  </cols>
  <sheetData>
    <row r="1" spans="1:256" s="19" customFormat="1" ht="18" x14ac:dyDescent="0.25">
      <c r="A1" s="37" t="s">
        <v>124</v>
      </c>
      <c r="C1" s="34" t="s">
        <v>125</v>
      </c>
      <c r="D1" s="27"/>
      <c r="E1" s="28"/>
      <c r="F1" s="27"/>
      <c r="G1" s="28"/>
      <c r="H1" s="27"/>
      <c r="I1" s="28"/>
      <c r="J1" s="27"/>
      <c r="K1" s="28"/>
    </row>
    <row r="2" spans="1:256" s="21" customFormat="1" ht="15.75" customHeight="1" x14ac:dyDescent="0.25">
      <c r="A2" s="8"/>
      <c r="B2" s="19"/>
      <c r="C2" s="34" t="str">
        <f>T1M!C2</f>
        <v>DATA FOR THE YEAR ENDED JUNE 2021</v>
      </c>
      <c r="D2" s="34"/>
      <c r="E2" s="34"/>
      <c r="F2" s="34"/>
      <c r="G2" s="34"/>
      <c r="H2" s="34"/>
      <c r="I2" s="161" t="s">
        <v>3</v>
      </c>
      <c r="J2" s="161"/>
      <c r="K2" s="161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</row>
    <row r="3" spans="1:256" s="52" customFormat="1" ht="12" customHeight="1" x14ac:dyDescent="0.2">
      <c r="A3" s="158" t="s">
        <v>4</v>
      </c>
      <c r="B3" s="158" t="s">
        <v>5</v>
      </c>
      <c r="C3" s="160" t="s">
        <v>87</v>
      </c>
      <c r="D3" s="160"/>
      <c r="E3" s="160"/>
      <c r="F3" s="160"/>
      <c r="G3" s="160"/>
      <c r="H3" s="160" t="s">
        <v>126</v>
      </c>
      <c r="I3" s="160"/>
      <c r="J3" s="160"/>
      <c r="K3" s="160"/>
      <c r="L3" s="146" t="s">
        <v>127</v>
      </c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1"/>
      <c r="GN3" s="51"/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1"/>
      <c r="GZ3" s="51"/>
      <c r="HA3" s="51"/>
      <c r="HB3" s="51"/>
      <c r="HC3" s="51"/>
      <c r="HD3" s="51"/>
      <c r="HE3" s="51"/>
      <c r="HF3" s="51"/>
      <c r="HG3" s="51"/>
      <c r="HH3" s="51"/>
      <c r="HI3" s="51"/>
      <c r="HJ3" s="51"/>
      <c r="HK3" s="51"/>
      <c r="HL3" s="51"/>
      <c r="HM3" s="51"/>
      <c r="HN3" s="51"/>
      <c r="HO3" s="51"/>
    </row>
    <row r="4" spans="1:256" s="52" customFormat="1" x14ac:dyDescent="0.2">
      <c r="A4" s="158"/>
      <c r="B4" s="158"/>
      <c r="C4" s="90" t="str">
        <f>AsOn!A1</f>
        <v>AS ON 31ST MAR'21</v>
      </c>
      <c r="D4" s="90" t="str">
        <f>AsOn!B1</f>
        <v>AS ON 30TH JUNE'20</v>
      </c>
      <c r="E4" s="90" t="str">
        <f>AsOn!C1</f>
        <v>AS ON 30TH JUNE'21</v>
      </c>
      <c r="F4" s="158" t="str">
        <f>"GROWTH DURING THE YEAR " &amp;AsOn!D1</f>
        <v>GROWTH DURING THE YEAR 2021-22</v>
      </c>
      <c r="G4" s="158"/>
      <c r="H4" s="90" t="str">
        <f>AsOn!A1</f>
        <v>AS ON 31ST MAR'21</v>
      </c>
      <c r="I4" s="90" t="str">
        <f>AsOn!B1</f>
        <v>AS ON 30TH JUNE'20</v>
      </c>
      <c r="J4" s="90" t="str">
        <f>AsOn!C1</f>
        <v>AS ON 30TH JUNE'21</v>
      </c>
      <c r="K4" s="131" t="str">
        <f>"GROWTH DURING THE YEAR " &amp;AsOn!D1</f>
        <v>GROWTH DURING THE YEAR 2021-22</v>
      </c>
      <c r="L4" s="146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</row>
    <row r="5" spans="1:256" s="51" customFormat="1" x14ac:dyDescent="0.2">
      <c r="A5" s="131"/>
      <c r="B5" s="131"/>
      <c r="C5" s="136" t="str">
        <f>RIGHT(C4,7)</f>
        <v xml:space="preserve"> MAR'21</v>
      </c>
      <c r="D5" s="136" t="str">
        <f t="shared" ref="D5:E5" si="0">RIGHT(D4,7)</f>
        <v>JUNE'20</v>
      </c>
      <c r="E5" s="136" t="str">
        <f t="shared" si="0"/>
        <v>JUNE'21</v>
      </c>
      <c r="F5" s="15" t="s">
        <v>90</v>
      </c>
      <c r="G5" s="15" t="s">
        <v>84</v>
      </c>
      <c r="H5" s="136" t="str">
        <f>RIGHT(H4,7)</f>
        <v xml:space="preserve"> MAR'21</v>
      </c>
      <c r="I5" s="136" t="str">
        <f t="shared" ref="I5:J5" si="1">RIGHT(I4,7)</f>
        <v>JUNE'20</v>
      </c>
      <c r="J5" s="136" t="str">
        <f t="shared" si="1"/>
        <v>JUNE'21</v>
      </c>
      <c r="K5" s="15" t="s">
        <v>90</v>
      </c>
      <c r="L5" s="146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  <c r="IS5" s="52"/>
      <c r="IT5" s="52"/>
      <c r="IU5" s="52"/>
      <c r="IV5" s="52"/>
    </row>
    <row r="6" spans="1:256" ht="13.35" customHeight="1" x14ac:dyDescent="0.2">
      <c r="A6" s="105">
        <v>1</v>
      </c>
      <c r="B6" s="105" t="s">
        <v>13</v>
      </c>
      <c r="C6" s="106">
        <v>0</v>
      </c>
      <c r="D6" s="106">
        <v>0</v>
      </c>
      <c r="E6" s="106">
        <v>0</v>
      </c>
      <c r="F6" s="106">
        <v>0</v>
      </c>
      <c r="G6" s="107">
        <v>0</v>
      </c>
      <c r="H6" s="106">
        <v>0</v>
      </c>
      <c r="I6" s="106">
        <v>0</v>
      </c>
      <c r="J6" s="106">
        <v>0</v>
      </c>
      <c r="K6" s="106">
        <f>J6-I6</f>
        <v>0</v>
      </c>
      <c r="L6" s="146"/>
    </row>
    <row r="7" spans="1:256" ht="12" customHeight="1" x14ac:dyDescent="0.2">
      <c r="A7" s="105">
        <v>2</v>
      </c>
      <c r="B7" s="105" t="s">
        <v>14</v>
      </c>
      <c r="C7" s="106">
        <v>0</v>
      </c>
      <c r="D7" s="106">
        <v>0</v>
      </c>
      <c r="E7" s="106">
        <v>0</v>
      </c>
      <c r="F7" s="106">
        <v>0</v>
      </c>
      <c r="G7" s="107">
        <v>0</v>
      </c>
      <c r="H7" s="106">
        <v>0</v>
      </c>
      <c r="I7" s="106">
        <v>0</v>
      </c>
      <c r="J7" s="106">
        <v>0</v>
      </c>
      <c r="K7" s="106">
        <f t="shared" ref="K7:K56" si="2">J7-I7</f>
        <v>0</v>
      </c>
      <c r="L7" s="146"/>
    </row>
    <row r="8" spans="1:256" ht="13.5" x14ac:dyDescent="0.2">
      <c r="A8" s="105">
        <v>3</v>
      </c>
      <c r="B8" s="105" t="s">
        <v>15</v>
      </c>
      <c r="C8" s="106">
        <v>931.2</v>
      </c>
      <c r="D8" s="106">
        <v>678.71</v>
      </c>
      <c r="E8" s="106">
        <v>934.06</v>
      </c>
      <c r="F8" s="106">
        <v>2.86</v>
      </c>
      <c r="G8" s="107">
        <v>0.31</v>
      </c>
      <c r="H8" s="106">
        <v>10.11</v>
      </c>
      <c r="I8" s="106">
        <v>7.35</v>
      </c>
      <c r="J8" s="106">
        <v>10.06</v>
      </c>
      <c r="K8" s="106">
        <f t="shared" si="2"/>
        <v>2.7100000000000009</v>
      </c>
      <c r="L8" s="146"/>
    </row>
    <row r="9" spans="1:256" ht="13.5" x14ac:dyDescent="0.2">
      <c r="A9" s="105">
        <v>4</v>
      </c>
      <c r="B9" s="105" t="s">
        <v>16</v>
      </c>
      <c r="C9" s="106">
        <v>329.25</v>
      </c>
      <c r="D9" s="106">
        <v>272.69</v>
      </c>
      <c r="E9" s="106">
        <v>328.49</v>
      </c>
      <c r="F9" s="106">
        <v>-0.76</v>
      </c>
      <c r="G9" s="107">
        <v>-0.23</v>
      </c>
      <c r="H9" s="106">
        <v>9.44</v>
      </c>
      <c r="I9" s="106">
        <v>8.2799999999999994</v>
      </c>
      <c r="J9" s="106">
        <v>9.07</v>
      </c>
      <c r="K9" s="106">
        <f t="shared" si="2"/>
        <v>0.79000000000000092</v>
      </c>
      <c r="L9" s="146"/>
    </row>
    <row r="10" spans="1:256" ht="13.5" x14ac:dyDescent="0.2">
      <c r="A10" s="105">
        <v>5</v>
      </c>
      <c r="B10" s="105" t="s">
        <v>17</v>
      </c>
      <c r="C10" s="106">
        <v>87.28</v>
      </c>
      <c r="D10" s="106">
        <v>73.790000000000006</v>
      </c>
      <c r="E10" s="106">
        <v>91.06</v>
      </c>
      <c r="F10" s="106">
        <v>3.78</v>
      </c>
      <c r="G10" s="107">
        <v>4.33</v>
      </c>
      <c r="H10" s="106">
        <v>7.36</v>
      </c>
      <c r="I10" s="106">
        <v>7.76</v>
      </c>
      <c r="J10" s="106">
        <v>7.49</v>
      </c>
      <c r="K10" s="106">
        <f t="shared" si="2"/>
        <v>-0.26999999999999957</v>
      </c>
      <c r="L10" s="146"/>
    </row>
    <row r="11" spans="1:256" ht="13.5" x14ac:dyDescent="0.2">
      <c r="A11" s="105">
        <v>6</v>
      </c>
      <c r="B11" s="105" t="s">
        <v>18</v>
      </c>
      <c r="C11" s="106">
        <v>314.41000000000003</v>
      </c>
      <c r="D11" s="106">
        <v>439.85</v>
      </c>
      <c r="E11" s="106">
        <v>309.45</v>
      </c>
      <c r="F11" s="106">
        <v>-4.96</v>
      </c>
      <c r="G11" s="107">
        <v>-1.58</v>
      </c>
      <c r="H11" s="106">
        <v>7.01</v>
      </c>
      <c r="I11" s="106">
        <v>7.4</v>
      </c>
      <c r="J11" s="106">
        <v>14.91</v>
      </c>
      <c r="K11" s="106">
        <f t="shared" si="2"/>
        <v>7.51</v>
      </c>
      <c r="L11" s="146"/>
    </row>
    <row r="12" spans="1:256" ht="13.5" x14ac:dyDescent="0.2">
      <c r="A12" s="105">
        <v>7</v>
      </c>
      <c r="B12" s="105" t="s">
        <v>19</v>
      </c>
      <c r="C12" s="106">
        <v>341.77</v>
      </c>
      <c r="D12" s="106">
        <v>318.24</v>
      </c>
      <c r="E12" s="106">
        <v>340.41</v>
      </c>
      <c r="F12" s="106">
        <v>-1.36</v>
      </c>
      <c r="G12" s="107">
        <v>-0.4</v>
      </c>
      <c r="H12" s="106">
        <v>8.1199999999999992</v>
      </c>
      <c r="I12" s="106">
        <v>7.97</v>
      </c>
      <c r="J12" s="106">
        <v>8.25</v>
      </c>
      <c r="K12" s="106">
        <f t="shared" si="2"/>
        <v>0.28000000000000025</v>
      </c>
      <c r="L12" s="146"/>
    </row>
    <row r="13" spans="1:256" ht="13.5" x14ac:dyDescent="0.2">
      <c r="A13" s="105">
        <v>8</v>
      </c>
      <c r="B13" s="105" t="s">
        <v>20</v>
      </c>
      <c r="C13" s="106">
        <v>0</v>
      </c>
      <c r="D13" s="106">
        <v>0</v>
      </c>
      <c r="E13" s="106">
        <v>0</v>
      </c>
      <c r="F13" s="106">
        <v>0</v>
      </c>
      <c r="G13" s="107">
        <v>0</v>
      </c>
      <c r="H13" s="106">
        <v>0</v>
      </c>
      <c r="I13" s="106">
        <v>0</v>
      </c>
      <c r="J13" s="106">
        <v>0</v>
      </c>
      <c r="K13" s="106">
        <f t="shared" si="2"/>
        <v>0</v>
      </c>
      <c r="L13" s="146"/>
    </row>
    <row r="14" spans="1:256" ht="13.5" x14ac:dyDescent="0.2">
      <c r="A14" s="105">
        <v>9</v>
      </c>
      <c r="B14" s="105" t="s">
        <v>21</v>
      </c>
      <c r="C14" s="106">
        <v>0</v>
      </c>
      <c r="D14" s="106">
        <v>0</v>
      </c>
      <c r="E14" s="106">
        <v>0</v>
      </c>
      <c r="F14" s="106">
        <v>0</v>
      </c>
      <c r="G14" s="107">
        <v>0</v>
      </c>
      <c r="H14" s="106">
        <v>0</v>
      </c>
      <c r="I14" s="106">
        <v>0</v>
      </c>
      <c r="J14" s="106">
        <v>0</v>
      </c>
      <c r="K14" s="106">
        <f t="shared" si="2"/>
        <v>0</v>
      </c>
      <c r="L14" s="146"/>
    </row>
    <row r="15" spans="1:256" ht="13.5" x14ac:dyDescent="0.2">
      <c r="A15" s="105">
        <v>10</v>
      </c>
      <c r="B15" s="105" t="s">
        <v>22</v>
      </c>
      <c r="C15" s="106">
        <v>207.18</v>
      </c>
      <c r="D15" s="106">
        <v>227.31</v>
      </c>
      <c r="E15" s="106">
        <v>173.87</v>
      </c>
      <c r="F15" s="106">
        <v>-33.31</v>
      </c>
      <c r="G15" s="107">
        <v>-16.079999999999998</v>
      </c>
      <c r="H15" s="106">
        <v>6.59</v>
      </c>
      <c r="I15" s="106">
        <v>6.01</v>
      </c>
      <c r="J15" s="106">
        <v>5.26</v>
      </c>
      <c r="K15" s="106">
        <f t="shared" si="2"/>
        <v>-0.75</v>
      </c>
      <c r="L15" s="146"/>
    </row>
    <row r="16" spans="1:256" ht="13.5" x14ac:dyDescent="0.2">
      <c r="A16" s="105">
        <v>11</v>
      </c>
      <c r="B16" s="105" t="s">
        <v>23</v>
      </c>
      <c r="C16" s="106">
        <v>139.61000000000001</v>
      </c>
      <c r="D16" s="106">
        <v>98.12</v>
      </c>
      <c r="E16" s="106">
        <v>139.61000000000001</v>
      </c>
      <c r="F16" s="106">
        <v>0</v>
      </c>
      <c r="G16" s="107">
        <v>0</v>
      </c>
      <c r="H16" s="106">
        <v>20.81</v>
      </c>
      <c r="I16" s="106">
        <v>14.92</v>
      </c>
      <c r="J16" s="106">
        <v>21.02</v>
      </c>
      <c r="K16" s="106">
        <f t="shared" si="2"/>
        <v>6.1</v>
      </c>
      <c r="L16" s="146"/>
    </row>
    <row r="17" spans="1:256" ht="13.5" x14ac:dyDescent="0.2">
      <c r="A17" s="105">
        <v>12</v>
      </c>
      <c r="B17" s="105" t="s">
        <v>24</v>
      </c>
      <c r="C17" s="106">
        <v>0</v>
      </c>
      <c r="D17" s="106">
        <v>0</v>
      </c>
      <c r="E17" s="106">
        <v>0</v>
      </c>
      <c r="F17" s="106">
        <v>0</v>
      </c>
      <c r="G17" s="107">
        <v>0</v>
      </c>
      <c r="H17" s="106">
        <v>0</v>
      </c>
      <c r="I17" s="106">
        <v>0</v>
      </c>
      <c r="J17" s="106">
        <v>0</v>
      </c>
      <c r="K17" s="106">
        <f t="shared" si="2"/>
        <v>0</v>
      </c>
      <c r="L17" s="146"/>
    </row>
    <row r="18" spans="1:256" ht="13.5" x14ac:dyDescent="0.2">
      <c r="A18" s="105">
        <v>13</v>
      </c>
      <c r="B18" s="105" t="s">
        <v>25</v>
      </c>
      <c r="C18" s="106">
        <v>22.5</v>
      </c>
      <c r="D18" s="106">
        <v>22.61</v>
      </c>
      <c r="E18" s="106">
        <v>21.88</v>
      </c>
      <c r="F18" s="106">
        <v>-0.62</v>
      </c>
      <c r="G18" s="107">
        <v>-2.76</v>
      </c>
      <c r="H18" s="106">
        <v>6.54</v>
      </c>
      <c r="I18" s="106">
        <v>6.16</v>
      </c>
      <c r="J18" s="106">
        <v>7.82</v>
      </c>
      <c r="K18" s="106">
        <f t="shared" si="2"/>
        <v>1.6600000000000001</v>
      </c>
      <c r="L18" s="146"/>
    </row>
    <row r="19" spans="1:256" ht="13.5" x14ac:dyDescent="0.2">
      <c r="A19" s="105">
        <v>14</v>
      </c>
      <c r="B19" s="105" t="s">
        <v>26</v>
      </c>
      <c r="C19" s="106">
        <v>1234.18</v>
      </c>
      <c r="D19" s="106">
        <v>786.93</v>
      </c>
      <c r="E19" s="106">
        <v>555.66999999999996</v>
      </c>
      <c r="F19" s="106">
        <v>-678.51</v>
      </c>
      <c r="G19" s="107">
        <v>-54.98</v>
      </c>
      <c r="H19" s="106">
        <v>17.16</v>
      </c>
      <c r="I19" s="106">
        <v>11.33</v>
      </c>
      <c r="J19" s="106">
        <v>5.0599999999999996</v>
      </c>
      <c r="K19" s="106">
        <f t="shared" si="2"/>
        <v>-6.2700000000000005</v>
      </c>
      <c r="L19" s="146"/>
    </row>
    <row r="20" spans="1:256" ht="13.5" x14ac:dyDescent="0.2">
      <c r="A20" s="105">
        <v>15</v>
      </c>
      <c r="B20" s="105" t="s">
        <v>27</v>
      </c>
      <c r="C20" s="106">
        <v>0</v>
      </c>
      <c r="D20" s="106">
        <v>0</v>
      </c>
      <c r="E20" s="106">
        <v>0</v>
      </c>
      <c r="F20" s="106">
        <v>0</v>
      </c>
      <c r="G20" s="107">
        <v>0</v>
      </c>
      <c r="H20" s="106">
        <v>0</v>
      </c>
      <c r="I20" s="106">
        <v>0</v>
      </c>
      <c r="J20" s="106">
        <v>0</v>
      </c>
      <c r="K20" s="106">
        <f t="shared" si="2"/>
        <v>0</v>
      </c>
      <c r="L20" s="146"/>
    </row>
    <row r="21" spans="1:256" ht="13.5" x14ac:dyDescent="0.2">
      <c r="A21" s="105">
        <v>16</v>
      </c>
      <c r="B21" s="105" t="s">
        <v>28</v>
      </c>
      <c r="C21" s="106">
        <v>3157.47</v>
      </c>
      <c r="D21" s="106">
        <v>3226.19</v>
      </c>
      <c r="E21" s="106">
        <v>3339.79</v>
      </c>
      <c r="F21" s="106">
        <v>182.32</v>
      </c>
      <c r="G21" s="107">
        <v>5.77</v>
      </c>
      <c r="H21" s="106">
        <v>9.1999999999999993</v>
      </c>
      <c r="I21" s="106">
        <v>11.07</v>
      </c>
      <c r="J21" s="106">
        <v>9.59</v>
      </c>
      <c r="K21" s="106">
        <f t="shared" si="2"/>
        <v>-1.4800000000000004</v>
      </c>
      <c r="L21" s="146"/>
    </row>
    <row r="22" spans="1:256" ht="13.5" x14ac:dyDescent="0.2">
      <c r="A22" s="105">
        <v>17</v>
      </c>
      <c r="B22" s="105" t="s">
        <v>29</v>
      </c>
      <c r="C22" s="106">
        <v>0</v>
      </c>
      <c r="D22" s="106">
        <v>0</v>
      </c>
      <c r="E22" s="106">
        <v>0</v>
      </c>
      <c r="F22" s="106">
        <v>0</v>
      </c>
      <c r="G22" s="107">
        <v>0</v>
      </c>
      <c r="H22" s="106">
        <v>0</v>
      </c>
      <c r="I22" s="106">
        <v>0</v>
      </c>
      <c r="J22" s="106">
        <v>0</v>
      </c>
      <c r="K22" s="106">
        <f t="shared" si="2"/>
        <v>0</v>
      </c>
      <c r="L22" s="146"/>
    </row>
    <row r="23" spans="1:256" ht="13.5" x14ac:dyDescent="0.2">
      <c r="A23" s="105">
        <v>18</v>
      </c>
      <c r="B23" s="105" t="s">
        <v>30</v>
      </c>
      <c r="C23" s="106">
        <v>257.69</v>
      </c>
      <c r="D23" s="106">
        <v>175.31</v>
      </c>
      <c r="E23" s="106">
        <v>256.87</v>
      </c>
      <c r="F23" s="106">
        <v>-0.82</v>
      </c>
      <c r="G23" s="107">
        <v>-0.32</v>
      </c>
      <c r="H23" s="106">
        <v>8.7100000000000009</v>
      </c>
      <c r="I23" s="106">
        <v>7.69</v>
      </c>
      <c r="J23" s="106">
        <v>9.0500000000000007</v>
      </c>
      <c r="K23" s="106">
        <f t="shared" si="2"/>
        <v>1.3600000000000003</v>
      </c>
      <c r="L23" s="146"/>
    </row>
    <row r="24" spans="1:256" ht="13.5" x14ac:dyDescent="0.2">
      <c r="A24" s="105">
        <v>19</v>
      </c>
      <c r="B24" s="105" t="s">
        <v>31</v>
      </c>
      <c r="C24" s="106">
        <v>604.28</v>
      </c>
      <c r="D24" s="106">
        <v>546.78</v>
      </c>
      <c r="E24" s="106">
        <v>594.5</v>
      </c>
      <c r="F24" s="106">
        <v>-9.7799999999999994</v>
      </c>
      <c r="G24" s="107">
        <v>-1.62</v>
      </c>
      <c r="H24" s="106">
        <v>13.12</v>
      </c>
      <c r="I24" s="106">
        <v>7.52</v>
      </c>
      <c r="J24" s="106">
        <v>13</v>
      </c>
      <c r="K24" s="106">
        <f t="shared" si="2"/>
        <v>5.48</v>
      </c>
      <c r="L24" s="146"/>
    </row>
    <row r="25" spans="1:256" ht="13.5" x14ac:dyDescent="0.2">
      <c r="A25" s="105">
        <v>20</v>
      </c>
      <c r="B25" s="105" t="s">
        <v>32</v>
      </c>
      <c r="C25" s="106">
        <v>0</v>
      </c>
      <c r="D25" s="106">
        <v>0</v>
      </c>
      <c r="E25" s="106">
        <v>0</v>
      </c>
      <c r="F25" s="106">
        <v>0</v>
      </c>
      <c r="G25" s="107">
        <v>0</v>
      </c>
      <c r="H25" s="106">
        <v>0</v>
      </c>
      <c r="I25" s="106">
        <v>0</v>
      </c>
      <c r="J25" s="106">
        <v>0</v>
      </c>
      <c r="K25" s="106">
        <f t="shared" si="2"/>
        <v>0</v>
      </c>
      <c r="L25" s="146"/>
    </row>
    <row r="26" spans="1:256" ht="13.5" x14ac:dyDescent="0.2">
      <c r="A26" s="105">
        <v>21</v>
      </c>
      <c r="B26" s="105" t="s">
        <v>33</v>
      </c>
      <c r="C26" s="106">
        <v>0</v>
      </c>
      <c r="D26" s="106">
        <v>0</v>
      </c>
      <c r="E26" s="106">
        <v>0</v>
      </c>
      <c r="F26" s="106">
        <v>0</v>
      </c>
      <c r="G26" s="107">
        <v>0</v>
      </c>
      <c r="H26" s="106">
        <v>0</v>
      </c>
      <c r="I26" s="106">
        <v>0</v>
      </c>
      <c r="J26" s="106">
        <v>0</v>
      </c>
      <c r="K26" s="106">
        <f t="shared" si="2"/>
        <v>0</v>
      </c>
      <c r="L26" s="146"/>
    </row>
    <row r="27" spans="1:256" s="19" customFormat="1" ht="13.5" x14ac:dyDescent="0.2">
      <c r="A27" s="15"/>
      <c r="B27" s="15" t="s">
        <v>34</v>
      </c>
      <c r="C27" s="17">
        <f>SUM(C6:C26)</f>
        <v>7626.82</v>
      </c>
      <c r="D27" s="17">
        <f>SUM(D6:D26)</f>
        <v>6866.5300000000007</v>
      </c>
      <c r="E27" s="17">
        <f>SUM(E6:E26)</f>
        <v>7085.6600000000008</v>
      </c>
      <c r="F27" s="17">
        <f>+(E27-C27)</f>
        <v>-541.15999999999894</v>
      </c>
      <c r="G27" s="33">
        <f>IF(C27=0,"",(E27-C27)/C27*100)</f>
        <v>-7.0954867166132018</v>
      </c>
      <c r="H27" s="17">
        <f>C27/(t1a!H27)%</f>
        <v>10.052418265333692</v>
      </c>
      <c r="I27" s="17">
        <f>D27/(t1a!I27)%</f>
        <v>9.2923940196029218</v>
      </c>
      <c r="J27" s="17">
        <f>E27/(t1a!J27)%</f>
        <v>9.1039572507196738</v>
      </c>
      <c r="K27" s="17">
        <f>J27-I27</f>
        <v>-0.18843676888324801</v>
      </c>
      <c r="L27" s="146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</row>
    <row r="28" spans="1:256" ht="13.5" x14ac:dyDescent="0.2">
      <c r="A28" s="105">
        <v>22</v>
      </c>
      <c r="B28" s="105" t="s">
        <v>35</v>
      </c>
      <c r="C28" s="106">
        <v>170.86</v>
      </c>
      <c r="D28" s="106">
        <v>52.04</v>
      </c>
      <c r="E28" s="106">
        <v>159.83000000000001</v>
      </c>
      <c r="F28" s="106">
        <v>-11.03</v>
      </c>
      <c r="G28" s="107">
        <v>-6.46</v>
      </c>
      <c r="H28" s="106">
        <v>3.55</v>
      </c>
      <c r="I28" s="106">
        <v>1.25</v>
      </c>
      <c r="J28" s="106">
        <v>3.4</v>
      </c>
      <c r="K28" s="106">
        <f t="shared" si="2"/>
        <v>2.15</v>
      </c>
      <c r="L28" s="146"/>
    </row>
    <row r="29" spans="1:256" ht="13.5" x14ac:dyDescent="0.2">
      <c r="A29" s="105">
        <v>23</v>
      </c>
      <c r="B29" s="105" t="s">
        <v>36</v>
      </c>
      <c r="C29" s="106">
        <v>566.6</v>
      </c>
      <c r="D29" s="106">
        <v>781.17</v>
      </c>
      <c r="E29" s="106">
        <v>349.45</v>
      </c>
      <c r="F29" s="106">
        <v>-217.15</v>
      </c>
      <c r="G29" s="107">
        <v>-38.33</v>
      </c>
      <c r="H29" s="106">
        <v>40.57</v>
      </c>
      <c r="I29" s="106">
        <v>67</v>
      </c>
      <c r="J29" s="106">
        <v>28.78</v>
      </c>
      <c r="K29" s="106">
        <f t="shared" si="2"/>
        <v>-38.22</v>
      </c>
      <c r="L29" s="146"/>
      <c r="M29" s="114"/>
      <c r="N29" s="114"/>
      <c r="O29" s="114"/>
      <c r="P29" s="114"/>
      <c r="Q29" s="14"/>
      <c r="HP29" s="5"/>
      <c r="HQ29" s="5"/>
      <c r="HR29" s="5"/>
      <c r="HS29" s="5"/>
      <c r="HT29" s="5"/>
    </row>
    <row r="30" spans="1:256" ht="13.5" x14ac:dyDescent="0.2">
      <c r="A30" s="105">
        <v>24</v>
      </c>
      <c r="B30" s="105" t="s">
        <v>37</v>
      </c>
      <c r="C30" s="106">
        <v>0.77</v>
      </c>
      <c r="D30" s="106">
        <v>1.1100000000000001</v>
      </c>
      <c r="E30" s="106">
        <v>0.76</v>
      </c>
      <c r="F30" s="106">
        <v>-0.01</v>
      </c>
      <c r="G30" s="107">
        <v>-1.3</v>
      </c>
      <c r="H30" s="106">
        <v>1.02</v>
      </c>
      <c r="I30" s="106">
        <v>1.59</v>
      </c>
      <c r="J30" s="106">
        <v>1.05</v>
      </c>
      <c r="K30" s="106">
        <f t="shared" si="2"/>
        <v>-0.54</v>
      </c>
      <c r="L30" s="146"/>
    </row>
    <row r="31" spans="1:256" ht="13.5" x14ac:dyDescent="0.2">
      <c r="A31" s="105">
        <v>25</v>
      </c>
      <c r="B31" s="105" t="s">
        <v>38</v>
      </c>
      <c r="C31" s="106">
        <v>14.51</v>
      </c>
      <c r="D31" s="106">
        <v>11.16</v>
      </c>
      <c r="E31" s="106">
        <v>13.66</v>
      </c>
      <c r="F31" s="106">
        <v>-0.85</v>
      </c>
      <c r="G31" s="107">
        <v>-5.86</v>
      </c>
      <c r="H31" s="106">
        <v>3.67</v>
      </c>
      <c r="I31" s="106">
        <v>2.76</v>
      </c>
      <c r="J31" s="106">
        <v>3.52</v>
      </c>
      <c r="K31" s="106">
        <f t="shared" si="2"/>
        <v>0.76000000000000023</v>
      </c>
      <c r="L31" s="146"/>
    </row>
    <row r="32" spans="1:256" ht="13.5" x14ac:dyDescent="0.2">
      <c r="A32" s="105">
        <v>26</v>
      </c>
      <c r="B32" s="105" t="s">
        <v>39</v>
      </c>
      <c r="C32" s="106">
        <v>12.13</v>
      </c>
      <c r="D32" s="106">
        <v>9.59</v>
      </c>
      <c r="E32" s="106">
        <v>12.06</v>
      </c>
      <c r="F32" s="106">
        <v>-7.0000000000000007E-2</v>
      </c>
      <c r="G32" s="107">
        <v>-0.57999999999999996</v>
      </c>
      <c r="H32" s="106">
        <v>6.86</v>
      </c>
      <c r="I32" s="106">
        <v>4.66</v>
      </c>
      <c r="J32" s="106">
        <v>7.26</v>
      </c>
      <c r="K32" s="106">
        <f t="shared" si="2"/>
        <v>2.5999999999999996</v>
      </c>
      <c r="L32" s="146"/>
    </row>
    <row r="33" spans="1:223" ht="13.5" x14ac:dyDescent="0.2">
      <c r="A33" s="105">
        <v>27</v>
      </c>
      <c r="B33" s="105" t="s">
        <v>40</v>
      </c>
      <c r="C33" s="106">
        <v>225.5</v>
      </c>
      <c r="D33" s="106">
        <v>198.86</v>
      </c>
      <c r="E33" s="106">
        <v>314.85000000000002</v>
      </c>
      <c r="F33" s="106">
        <v>89.35</v>
      </c>
      <c r="G33" s="107">
        <v>39.619999999999997</v>
      </c>
      <c r="H33" s="106">
        <v>2.42</v>
      </c>
      <c r="I33" s="106">
        <v>2.58</v>
      </c>
      <c r="J33" s="106">
        <v>3.27</v>
      </c>
      <c r="K33" s="106">
        <f t="shared" si="2"/>
        <v>0.69</v>
      </c>
      <c r="L33" s="146"/>
    </row>
    <row r="34" spans="1:223" ht="13.5" x14ac:dyDescent="0.2">
      <c r="A34" s="105">
        <v>28</v>
      </c>
      <c r="B34" s="105" t="s">
        <v>41</v>
      </c>
      <c r="C34" s="106">
        <v>307.83999999999997</v>
      </c>
      <c r="D34" s="106">
        <v>229.95</v>
      </c>
      <c r="E34" s="106">
        <v>310.35000000000002</v>
      </c>
      <c r="F34" s="106">
        <v>2.5099999999999998</v>
      </c>
      <c r="G34" s="107">
        <v>0.82</v>
      </c>
      <c r="H34" s="106">
        <v>3.55</v>
      </c>
      <c r="I34" s="106">
        <v>3.95</v>
      </c>
      <c r="J34" s="106">
        <v>3.68</v>
      </c>
      <c r="K34" s="106">
        <f t="shared" si="2"/>
        <v>-0.27</v>
      </c>
      <c r="L34" s="146"/>
    </row>
    <row r="35" spans="1:223" ht="13.5" x14ac:dyDescent="0.2">
      <c r="A35" s="105">
        <v>29</v>
      </c>
      <c r="B35" s="105" t="s">
        <v>42</v>
      </c>
      <c r="C35" s="106">
        <v>372.72</v>
      </c>
      <c r="D35" s="106">
        <v>355.19</v>
      </c>
      <c r="E35" s="106">
        <v>365.89</v>
      </c>
      <c r="F35" s="106">
        <v>-6.83</v>
      </c>
      <c r="G35" s="107">
        <v>-1.83</v>
      </c>
      <c r="H35" s="106">
        <v>16.14</v>
      </c>
      <c r="I35" s="106">
        <v>16.55</v>
      </c>
      <c r="J35" s="106">
        <v>17.579999999999998</v>
      </c>
      <c r="K35" s="106">
        <f t="shared" si="2"/>
        <v>1.0299999999999976</v>
      </c>
      <c r="L35" s="146"/>
    </row>
    <row r="36" spans="1:223" ht="13.5" x14ac:dyDescent="0.2">
      <c r="A36" s="105">
        <v>30</v>
      </c>
      <c r="B36" s="105" t="s">
        <v>43</v>
      </c>
      <c r="C36" s="106">
        <v>45</v>
      </c>
      <c r="D36" s="106">
        <v>25.02</v>
      </c>
      <c r="E36" s="106">
        <v>43</v>
      </c>
      <c r="F36" s="106">
        <v>-2</v>
      </c>
      <c r="G36" s="107">
        <v>-4.4400000000000004</v>
      </c>
      <c r="H36" s="106">
        <v>6.49</v>
      </c>
      <c r="I36" s="106">
        <v>4.63</v>
      </c>
      <c r="J36" s="106">
        <v>6.32</v>
      </c>
      <c r="K36" s="106">
        <f t="shared" si="2"/>
        <v>1.6900000000000004</v>
      </c>
      <c r="L36" s="146"/>
    </row>
    <row r="37" spans="1:223" ht="13.5" x14ac:dyDescent="0.2">
      <c r="A37" s="105">
        <v>31</v>
      </c>
      <c r="B37" s="105" t="s">
        <v>44</v>
      </c>
      <c r="C37" s="106">
        <v>0.05</v>
      </c>
      <c r="D37" s="106">
        <v>0</v>
      </c>
      <c r="E37" s="106">
        <v>0.03</v>
      </c>
      <c r="F37" s="106">
        <v>-0.02</v>
      </c>
      <c r="G37" s="107">
        <v>-40</v>
      </c>
      <c r="H37" s="106">
        <v>0</v>
      </c>
      <c r="I37" s="106">
        <v>0</v>
      </c>
      <c r="J37" s="106">
        <v>0</v>
      </c>
      <c r="K37" s="106">
        <f t="shared" si="2"/>
        <v>0</v>
      </c>
      <c r="L37" s="146"/>
    </row>
    <row r="38" spans="1:223" ht="13.5" x14ac:dyDescent="0.2">
      <c r="A38" s="105">
        <v>32</v>
      </c>
      <c r="B38" s="105" t="s">
        <v>45</v>
      </c>
      <c r="C38" s="106">
        <v>6.02</v>
      </c>
      <c r="D38" s="106">
        <v>2.86</v>
      </c>
      <c r="E38" s="106">
        <v>6.07</v>
      </c>
      <c r="F38" s="106">
        <v>0.05</v>
      </c>
      <c r="G38" s="107">
        <v>0.83</v>
      </c>
      <c r="H38" s="106">
        <v>12.08</v>
      </c>
      <c r="I38" s="106">
        <v>6.04</v>
      </c>
      <c r="J38" s="106">
        <v>3.33</v>
      </c>
      <c r="K38" s="106">
        <f t="shared" si="2"/>
        <v>-2.71</v>
      </c>
      <c r="L38" s="146"/>
    </row>
    <row r="39" spans="1:223" ht="13.5" x14ac:dyDescent="0.2">
      <c r="A39" s="105">
        <v>33</v>
      </c>
      <c r="B39" s="105" t="s">
        <v>46</v>
      </c>
      <c r="C39" s="106">
        <v>11.1</v>
      </c>
      <c r="D39" s="106">
        <v>60.35</v>
      </c>
      <c r="E39" s="106">
        <v>10.99</v>
      </c>
      <c r="F39" s="106">
        <v>-0.11</v>
      </c>
      <c r="G39" s="107">
        <v>-0.99</v>
      </c>
      <c r="H39" s="106">
        <v>2.11</v>
      </c>
      <c r="I39" s="106">
        <v>11.25</v>
      </c>
      <c r="J39" s="106">
        <v>2.2400000000000002</v>
      </c>
      <c r="K39" s="106">
        <f t="shared" si="2"/>
        <v>-9.01</v>
      </c>
      <c r="L39" s="146"/>
    </row>
    <row r="40" spans="1:223" ht="13.5" x14ac:dyDescent="0.2">
      <c r="A40" s="105">
        <v>34</v>
      </c>
      <c r="B40" s="105" t="s">
        <v>47</v>
      </c>
      <c r="C40" s="106">
        <v>7.69</v>
      </c>
      <c r="D40" s="106">
        <v>14.83</v>
      </c>
      <c r="E40" s="106">
        <v>5.0599999999999996</v>
      </c>
      <c r="F40" s="106">
        <v>-2.63</v>
      </c>
      <c r="G40" s="107">
        <v>-34.200000000000003</v>
      </c>
      <c r="H40" s="106">
        <v>46.19</v>
      </c>
      <c r="I40" s="106">
        <v>81.569999999999993</v>
      </c>
      <c r="J40" s="106">
        <v>34.14</v>
      </c>
      <c r="K40" s="106">
        <f t="shared" si="2"/>
        <v>-47.429999999999993</v>
      </c>
      <c r="L40" s="146"/>
    </row>
    <row r="41" spans="1:223" ht="13.5" x14ac:dyDescent="0.2">
      <c r="A41" s="105">
        <v>35</v>
      </c>
      <c r="B41" s="105" t="s">
        <v>48</v>
      </c>
      <c r="C41" s="106">
        <v>1.04</v>
      </c>
      <c r="D41" s="106">
        <v>0.49</v>
      </c>
      <c r="E41" s="106">
        <v>1.24</v>
      </c>
      <c r="F41" s="106">
        <v>0.2</v>
      </c>
      <c r="G41" s="107">
        <v>19.23</v>
      </c>
      <c r="H41" s="106">
        <v>0.04</v>
      </c>
      <c r="I41" s="106">
        <v>0.02</v>
      </c>
      <c r="J41" s="106">
        <v>0.05</v>
      </c>
      <c r="K41" s="106">
        <f t="shared" si="2"/>
        <v>3.0000000000000002E-2</v>
      </c>
      <c r="L41" s="146"/>
    </row>
    <row r="42" spans="1:223" ht="13.5" x14ac:dyDescent="0.2">
      <c r="A42" s="105">
        <v>36</v>
      </c>
      <c r="B42" s="105" t="s">
        <v>49</v>
      </c>
      <c r="C42" s="106">
        <v>0</v>
      </c>
      <c r="D42" s="106">
        <v>0</v>
      </c>
      <c r="E42" s="106">
        <v>0</v>
      </c>
      <c r="F42" s="106">
        <v>0</v>
      </c>
      <c r="G42" s="107">
        <v>0</v>
      </c>
      <c r="H42" s="106">
        <v>0</v>
      </c>
      <c r="I42" s="106">
        <v>0</v>
      </c>
      <c r="J42" s="106">
        <v>0</v>
      </c>
      <c r="K42" s="106">
        <f t="shared" si="2"/>
        <v>0</v>
      </c>
      <c r="L42" s="146"/>
    </row>
    <row r="43" spans="1:223" ht="13.5" x14ac:dyDescent="0.2">
      <c r="A43" s="105">
        <v>37</v>
      </c>
      <c r="B43" s="105" t="s">
        <v>50</v>
      </c>
      <c r="C43" s="106">
        <v>16.8</v>
      </c>
      <c r="D43" s="106">
        <v>1.1200000000000001</v>
      </c>
      <c r="E43" s="106">
        <v>19.2</v>
      </c>
      <c r="F43" s="106">
        <v>2.4</v>
      </c>
      <c r="G43" s="107">
        <v>14.29</v>
      </c>
      <c r="H43" s="106">
        <v>8.57</v>
      </c>
      <c r="I43" s="106">
        <v>0.55000000000000004</v>
      </c>
      <c r="J43" s="106">
        <v>10.47</v>
      </c>
      <c r="K43" s="106">
        <f t="shared" si="2"/>
        <v>9.92</v>
      </c>
      <c r="L43" s="146"/>
    </row>
    <row r="44" spans="1:223" ht="13.5" x14ac:dyDescent="0.2">
      <c r="A44" s="105">
        <v>38</v>
      </c>
      <c r="B44" s="105" t="s">
        <v>51</v>
      </c>
      <c r="C44" s="106">
        <v>2.69</v>
      </c>
      <c r="D44" s="106">
        <v>2.5099999999999998</v>
      </c>
      <c r="E44" s="106">
        <v>2.6</v>
      </c>
      <c r="F44" s="106">
        <v>-0.09</v>
      </c>
      <c r="G44" s="107">
        <v>-3.35</v>
      </c>
      <c r="H44" s="106">
        <v>5.08</v>
      </c>
      <c r="I44" s="106">
        <v>3.95</v>
      </c>
      <c r="J44" s="106">
        <v>5.22</v>
      </c>
      <c r="K44" s="106">
        <f t="shared" si="2"/>
        <v>1.2699999999999996</v>
      </c>
      <c r="L44" s="146"/>
    </row>
    <row r="45" spans="1:223" ht="13.5" x14ac:dyDescent="0.2">
      <c r="A45" s="105">
        <v>39</v>
      </c>
      <c r="B45" s="105" t="s">
        <v>52</v>
      </c>
      <c r="C45" s="106">
        <v>2</v>
      </c>
      <c r="D45" s="106">
        <v>1.49</v>
      </c>
      <c r="E45" s="106">
        <v>2.21</v>
      </c>
      <c r="F45" s="106">
        <v>0.21</v>
      </c>
      <c r="G45" s="107">
        <v>10.5</v>
      </c>
      <c r="H45" s="106">
        <v>16.23</v>
      </c>
      <c r="I45" s="106">
        <v>23.8</v>
      </c>
      <c r="J45" s="106">
        <v>17.37</v>
      </c>
      <c r="K45" s="106">
        <f t="shared" si="2"/>
        <v>-6.43</v>
      </c>
      <c r="L45" s="146"/>
    </row>
    <row r="46" spans="1:223" ht="13.5" x14ac:dyDescent="0.2">
      <c r="A46" s="105">
        <v>40</v>
      </c>
      <c r="B46" s="105" t="s">
        <v>53</v>
      </c>
      <c r="C46" s="106">
        <v>20</v>
      </c>
      <c r="D46" s="106">
        <v>11.54</v>
      </c>
      <c r="E46" s="106">
        <v>22</v>
      </c>
      <c r="F46" s="106">
        <v>2</v>
      </c>
      <c r="G46" s="107">
        <v>10</v>
      </c>
      <c r="H46" s="106">
        <v>2.25</v>
      </c>
      <c r="I46" s="106">
        <v>1.73</v>
      </c>
      <c r="J46" s="106">
        <v>2.44</v>
      </c>
      <c r="K46" s="106">
        <f t="shared" si="2"/>
        <v>0.71</v>
      </c>
      <c r="L46" s="146"/>
    </row>
    <row r="47" spans="1:223" s="21" customFormat="1" ht="13.5" x14ac:dyDescent="0.2">
      <c r="A47" s="22"/>
      <c r="B47" s="15" t="s">
        <v>54</v>
      </c>
      <c r="C47" s="17">
        <f>SUM(C28:C46)</f>
        <v>1783.32</v>
      </c>
      <c r="D47" s="17">
        <f>SUM(D28:D46)</f>
        <v>1759.2799999999995</v>
      </c>
      <c r="E47" s="17">
        <f>SUM(E28:E46)</f>
        <v>1639.2499999999998</v>
      </c>
      <c r="F47" s="17">
        <f t="shared" ref="F47:F57" si="3">+(E47-C47)</f>
        <v>-144.07000000000016</v>
      </c>
      <c r="G47" s="33">
        <f t="shared" ref="G47:G57" si="4">IF(C47=0,"",(E47-C47)/C47*100)</f>
        <v>-8.0787519906690992</v>
      </c>
      <c r="H47" s="17">
        <f>C47/(t1a!H47)%</f>
        <v>5.112226635970142</v>
      </c>
      <c r="I47" s="17">
        <f>D47/(t1a!I47)%</f>
        <v>6.169024712847623</v>
      </c>
      <c r="J47" s="17">
        <f>E47/(t1a!J47)%</f>
        <v>4.7639820001836712</v>
      </c>
      <c r="K47" s="17">
        <f>J47-I47</f>
        <v>-1.4050427126639518</v>
      </c>
      <c r="L47" s="146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</row>
    <row r="48" spans="1:223" ht="13.5" x14ac:dyDescent="0.2">
      <c r="A48" s="108">
        <v>41</v>
      </c>
      <c r="B48" s="105" t="s">
        <v>55</v>
      </c>
      <c r="C48" s="106">
        <v>176.39</v>
      </c>
      <c r="D48" s="106">
        <v>147.5</v>
      </c>
      <c r="E48" s="106">
        <v>262.39</v>
      </c>
      <c r="F48" s="106">
        <v>86</v>
      </c>
      <c r="G48" s="107">
        <v>48.76</v>
      </c>
      <c r="H48" s="106">
        <v>6.74</v>
      </c>
      <c r="I48" s="106">
        <v>2.72</v>
      </c>
      <c r="J48" s="106">
        <v>5.76</v>
      </c>
      <c r="K48" s="106">
        <f t="shared" si="2"/>
        <v>3.0399999999999996</v>
      </c>
      <c r="L48" s="146"/>
    </row>
    <row r="49" spans="1:223" ht="13.5" x14ac:dyDescent="0.2">
      <c r="A49" s="108">
        <v>42</v>
      </c>
      <c r="B49" s="105" t="s">
        <v>56</v>
      </c>
      <c r="C49" s="106">
        <v>21.86</v>
      </c>
      <c r="D49" s="106">
        <v>5.03</v>
      </c>
      <c r="E49" s="106">
        <v>22.2</v>
      </c>
      <c r="F49" s="106">
        <v>0.34</v>
      </c>
      <c r="G49" s="107">
        <v>1.56</v>
      </c>
      <c r="H49" s="106">
        <v>30.66</v>
      </c>
      <c r="I49" s="106">
        <v>6.9</v>
      </c>
      <c r="J49" s="106">
        <v>29.64</v>
      </c>
      <c r="K49" s="106">
        <f t="shared" si="2"/>
        <v>22.740000000000002</v>
      </c>
      <c r="L49" s="146"/>
    </row>
    <row r="50" spans="1:223" ht="13.5" x14ac:dyDescent="0.2">
      <c r="A50" s="108">
        <v>43</v>
      </c>
      <c r="B50" s="105" t="s">
        <v>57</v>
      </c>
      <c r="C50" s="106">
        <v>1.86</v>
      </c>
      <c r="D50" s="106">
        <v>0.89</v>
      </c>
      <c r="E50" s="106">
        <v>0.91</v>
      </c>
      <c r="F50" s="106">
        <v>-0.95</v>
      </c>
      <c r="G50" s="107">
        <v>-51.08</v>
      </c>
      <c r="H50" s="106">
        <v>11.05</v>
      </c>
      <c r="I50" s="106">
        <v>7.15</v>
      </c>
      <c r="J50" s="106">
        <v>5.82</v>
      </c>
      <c r="K50" s="106">
        <f t="shared" si="2"/>
        <v>-1.33</v>
      </c>
      <c r="L50" s="146"/>
    </row>
    <row r="51" spans="1:223" ht="13.5" x14ac:dyDescent="0.2">
      <c r="A51" s="108">
        <v>44</v>
      </c>
      <c r="B51" s="105" t="s">
        <v>58</v>
      </c>
      <c r="C51" s="106">
        <v>7.58</v>
      </c>
      <c r="D51" s="106">
        <v>4.54</v>
      </c>
      <c r="E51" s="106">
        <v>6.94</v>
      </c>
      <c r="F51" s="106">
        <v>-0.64</v>
      </c>
      <c r="G51" s="107">
        <v>-8.44</v>
      </c>
      <c r="H51" s="106">
        <v>29.9</v>
      </c>
      <c r="I51" s="106">
        <v>21.75</v>
      </c>
      <c r="J51" s="106">
        <v>28.27</v>
      </c>
      <c r="K51" s="106">
        <f t="shared" si="2"/>
        <v>6.52</v>
      </c>
      <c r="L51" s="146"/>
    </row>
    <row r="52" spans="1:223" ht="13.5" x14ac:dyDescent="0.2">
      <c r="A52" s="108">
        <v>45</v>
      </c>
      <c r="B52" s="105" t="s">
        <v>59</v>
      </c>
      <c r="C52" s="106">
        <v>9</v>
      </c>
      <c r="D52" s="106">
        <v>9.9499999999999993</v>
      </c>
      <c r="E52" s="106">
        <v>8.83</v>
      </c>
      <c r="F52" s="106">
        <v>-0.17</v>
      </c>
      <c r="G52" s="107">
        <v>-1.89</v>
      </c>
      <c r="H52" s="106">
        <v>20.45</v>
      </c>
      <c r="I52" s="106">
        <v>24.89</v>
      </c>
      <c r="J52" s="106">
        <v>20.34</v>
      </c>
      <c r="K52" s="106">
        <f t="shared" si="2"/>
        <v>-4.5500000000000007</v>
      </c>
      <c r="L52" s="146"/>
    </row>
    <row r="53" spans="1:223" ht="13.5" x14ac:dyDescent="0.2">
      <c r="A53" s="108">
        <v>46</v>
      </c>
      <c r="B53" s="105" t="s">
        <v>60</v>
      </c>
      <c r="C53" s="106">
        <v>0.77</v>
      </c>
      <c r="D53" s="106">
        <v>0.13</v>
      </c>
      <c r="E53" s="106">
        <v>0.77</v>
      </c>
      <c r="F53" s="106">
        <v>0</v>
      </c>
      <c r="G53" s="107">
        <v>0</v>
      </c>
      <c r="H53" s="106">
        <v>7.13</v>
      </c>
      <c r="I53" s="106">
        <v>1.54</v>
      </c>
      <c r="J53" s="106">
        <v>7.46</v>
      </c>
      <c r="K53" s="106">
        <f t="shared" si="2"/>
        <v>5.92</v>
      </c>
      <c r="L53" s="146"/>
    </row>
    <row r="54" spans="1:223" ht="13.5" x14ac:dyDescent="0.2">
      <c r="A54" s="108">
        <v>47</v>
      </c>
      <c r="B54" s="105" t="s">
        <v>61</v>
      </c>
      <c r="C54" s="106">
        <v>17.239999999999998</v>
      </c>
      <c r="D54" s="106">
        <v>13</v>
      </c>
      <c r="E54" s="106">
        <v>16.260000000000002</v>
      </c>
      <c r="F54" s="106">
        <v>-0.98</v>
      </c>
      <c r="G54" s="107">
        <v>-5.68</v>
      </c>
      <c r="H54" s="106">
        <v>22.34</v>
      </c>
      <c r="I54" s="106">
        <v>19.420000000000002</v>
      </c>
      <c r="J54" s="106">
        <v>24.2</v>
      </c>
      <c r="K54" s="106">
        <f t="shared" si="2"/>
        <v>4.7799999999999976</v>
      </c>
      <c r="L54" s="146"/>
    </row>
    <row r="55" spans="1:223" s="21" customFormat="1" ht="13.5" x14ac:dyDescent="0.2">
      <c r="A55" s="22"/>
      <c r="B55" s="15" t="s">
        <v>62</v>
      </c>
      <c r="C55" s="17">
        <f>SUM(C48:C54)</f>
        <v>234.70000000000005</v>
      </c>
      <c r="D55" s="17">
        <f>SUM(D48:D54)</f>
        <v>181.03999999999996</v>
      </c>
      <c r="E55" s="17">
        <f>SUM(E48:E54)</f>
        <v>318.29999999999995</v>
      </c>
      <c r="F55" s="17">
        <f t="shared" si="3"/>
        <v>83.599999999999909</v>
      </c>
      <c r="G55" s="33">
        <f t="shared" si="4"/>
        <v>35.619940349382148</v>
      </c>
      <c r="H55" s="17">
        <f>C55/(t1a!H55)%</f>
        <v>8.2045437861155506</v>
      </c>
      <c r="I55" s="17">
        <f>D55/(t1a!I55)%</f>
        <v>3.2026832909941332</v>
      </c>
      <c r="J55" s="17">
        <f>E55/(t1a!J55)%</f>
        <v>6.6470367121914533</v>
      </c>
      <c r="K55" s="17">
        <f>J55-I55</f>
        <v>3.4443534211973201</v>
      </c>
      <c r="L55" s="146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</row>
    <row r="56" spans="1:223" ht="13.5" x14ac:dyDescent="0.2">
      <c r="A56" s="108">
        <v>48</v>
      </c>
      <c r="B56" s="105" t="s">
        <v>63</v>
      </c>
      <c r="C56" s="106">
        <v>1124.3900000000001</v>
      </c>
      <c r="D56" s="106">
        <v>570.16999999999996</v>
      </c>
      <c r="E56" s="106">
        <v>967.51</v>
      </c>
      <c r="F56" s="106">
        <v>-156.88</v>
      </c>
      <c r="G56" s="107">
        <v>-13.95</v>
      </c>
      <c r="H56" s="106">
        <v>25.26</v>
      </c>
      <c r="I56" s="106">
        <v>15.82</v>
      </c>
      <c r="J56" s="106">
        <v>21.96</v>
      </c>
      <c r="K56" s="106">
        <f t="shared" si="2"/>
        <v>6.1400000000000006</v>
      </c>
      <c r="L56" s="146"/>
    </row>
    <row r="57" spans="1:223" s="21" customFormat="1" ht="13.5" x14ac:dyDescent="0.2">
      <c r="A57" s="15"/>
      <c r="B57" s="15" t="s">
        <v>64</v>
      </c>
      <c r="C57" s="17">
        <f>SUM(C56:C56)</f>
        <v>1124.3900000000001</v>
      </c>
      <c r="D57" s="17">
        <f>SUM(D56:D56)</f>
        <v>570.16999999999996</v>
      </c>
      <c r="E57" s="17">
        <f>SUM(E56:E56)</f>
        <v>967.51</v>
      </c>
      <c r="F57" s="17">
        <f t="shared" si="3"/>
        <v>-156.88000000000011</v>
      </c>
      <c r="G57" s="33">
        <f t="shared" si="4"/>
        <v>-13.952454219621313</v>
      </c>
      <c r="H57" s="17">
        <f>C57/(t1a!H57)%</f>
        <v>25.257315117235063</v>
      </c>
      <c r="I57" s="17">
        <f>D57/(t1a!I57)%</f>
        <v>15.818721562534677</v>
      </c>
      <c r="J57" s="17">
        <f>E57/(t1a!J57)%</f>
        <v>21.959617418619747</v>
      </c>
      <c r="K57" s="33">
        <f>J57-H57</f>
        <v>-3.2976976986153161</v>
      </c>
      <c r="L57" s="146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</row>
    <row r="58" spans="1:223" s="21" customFormat="1" ht="13.5" x14ac:dyDescent="0.2">
      <c r="A58" s="105">
        <v>49</v>
      </c>
      <c r="B58" s="105" t="s">
        <v>65</v>
      </c>
      <c r="C58" s="106">
        <v>0.01</v>
      </c>
      <c r="D58" s="106">
        <v>0</v>
      </c>
      <c r="E58" s="106">
        <v>0.06</v>
      </c>
      <c r="F58" s="106">
        <v>0.05</v>
      </c>
      <c r="G58" s="107">
        <v>500</v>
      </c>
      <c r="H58" s="106">
        <v>0</v>
      </c>
      <c r="I58" s="106">
        <v>0</v>
      </c>
      <c r="J58" s="106">
        <v>0.01</v>
      </c>
      <c r="K58" s="106">
        <f t="shared" ref="K58:K65" si="5">J58-I58</f>
        <v>0.01</v>
      </c>
      <c r="L58" s="146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</row>
    <row r="59" spans="1:223" s="21" customFormat="1" ht="13.5" x14ac:dyDescent="0.2">
      <c r="A59" s="105">
        <v>50</v>
      </c>
      <c r="B59" s="105" t="s">
        <v>66</v>
      </c>
      <c r="C59" s="106">
        <v>25.54</v>
      </c>
      <c r="D59" s="106">
        <v>2.71</v>
      </c>
      <c r="E59" s="106">
        <v>21.72</v>
      </c>
      <c r="F59" s="106">
        <v>-3.82</v>
      </c>
      <c r="G59" s="107">
        <v>-14.96</v>
      </c>
      <c r="H59" s="106">
        <v>11.98</v>
      </c>
      <c r="I59" s="106">
        <v>1.35</v>
      </c>
      <c r="J59" s="106">
        <v>10.94</v>
      </c>
      <c r="K59" s="106">
        <f t="shared" si="5"/>
        <v>9.59</v>
      </c>
      <c r="L59" s="146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</row>
    <row r="60" spans="1:223" s="21" customFormat="1" ht="13.5" x14ac:dyDescent="0.2">
      <c r="A60" s="105">
        <v>51</v>
      </c>
      <c r="B60" s="105" t="s">
        <v>67</v>
      </c>
      <c r="C60" s="106">
        <v>51.92</v>
      </c>
      <c r="D60" s="106">
        <v>0.12</v>
      </c>
      <c r="E60" s="106">
        <v>53.38</v>
      </c>
      <c r="F60" s="106">
        <v>1.46</v>
      </c>
      <c r="G60" s="107">
        <v>2.81</v>
      </c>
      <c r="H60" s="106">
        <v>17.36</v>
      </c>
      <c r="I60" s="106">
        <v>7.0000000000000007E-2</v>
      </c>
      <c r="J60" s="106">
        <v>17.95</v>
      </c>
      <c r="K60" s="106">
        <f t="shared" si="5"/>
        <v>17.88</v>
      </c>
      <c r="L60" s="146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</row>
    <row r="61" spans="1:223" s="21" customFormat="1" ht="13.5" x14ac:dyDescent="0.2">
      <c r="A61" s="105">
        <v>52</v>
      </c>
      <c r="B61" s="105" t="s">
        <v>68</v>
      </c>
      <c r="C61" s="106">
        <v>3.2</v>
      </c>
      <c r="D61" s="106">
        <v>1.46</v>
      </c>
      <c r="E61" s="106">
        <v>6.09</v>
      </c>
      <c r="F61" s="106">
        <v>2.89</v>
      </c>
      <c r="G61" s="107">
        <v>90.31</v>
      </c>
      <c r="H61" s="106">
        <v>26.64</v>
      </c>
      <c r="I61" s="106">
        <v>14.08</v>
      </c>
      <c r="J61" s="106">
        <v>49.11</v>
      </c>
      <c r="K61" s="106">
        <f t="shared" si="5"/>
        <v>35.03</v>
      </c>
      <c r="L61" s="146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</row>
    <row r="62" spans="1:223" s="21" customFormat="1" ht="13.5" x14ac:dyDescent="0.2">
      <c r="A62" s="105">
        <v>53</v>
      </c>
      <c r="B62" s="105" t="s">
        <v>69</v>
      </c>
      <c r="C62" s="106">
        <v>149.32</v>
      </c>
      <c r="D62" s="106">
        <v>11.07</v>
      </c>
      <c r="E62" s="106">
        <v>146.04</v>
      </c>
      <c r="F62" s="106">
        <v>-3.28</v>
      </c>
      <c r="G62" s="107">
        <v>-2.2000000000000002</v>
      </c>
      <c r="H62" s="106">
        <v>59.36</v>
      </c>
      <c r="I62" s="106">
        <v>4.5</v>
      </c>
      <c r="J62" s="106">
        <v>59.7</v>
      </c>
      <c r="K62" s="106">
        <f t="shared" si="5"/>
        <v>55.2</v>
      </c>
      <c r="L62" s="146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</row>
    <row r="63" spans="1:223" s="21" customFormat="1" ht="13.5" x14ac:dyDescent="0.2">
      <c r="A63" s="105">
        <v>54</v>
      </c>
      <c r="B63" s="105" t="s">
        <v>70</v>
      </c>
      <c r="C63" s="106">
        <v>4.37</v>
      </c>
      <c r="D63" s="106">
        <v>0</v>
      </c>
      <c r="E63" s="106">
        <v>5.2</v>
      </c>
      <c r="F63" s="106">
        <v>0.83</v>
      </c>
      <c r="G63" s="107">
        <v>18.989999999999998</v>
      </c>
      <c r="H63" s="106">
        <v>12.17</v>
      </c>
      <c r="I63" s="106">
        <v>0</v>
      </c>
      <c r="J63" s="106">
        <v>14.03</v>
      </c>
      <c r="K63" s="106">
        <f t="shared" si="5"/>
        <v>14.03</v>
      </c>
      <c r="L63" s="146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</row>
    <row r="64" spans="1:223" s="21" customFormat="1" ht="13.5" x14ac:dyDescent="0.2">
      <c r="A64" s="105">
        <v>55</v>
      </c>
      <c r="B64" s="105" t="s">
        <v>71</v>
      </c>
      <c r="C64" s="106">
        <v>43.96</v>
      </c>
      <c r="D64" s="106">
        <v>4.05</v>
      </c>
      <c r="E64" s="106">
        <v>47.21</v>
      </c>
      <c r="F64" s="106">
        <v>3.25</v>
      </c>
      <c r="G64" s="107">
        <v>7.39</v>
      </c>
      <c r="H64" s="106">
        <v>53.81</v>
      </c>
      <c r="I64" s="106">
        <v>5.0599999999999996</v>
      </c>
      <c r="J64" s="106">
        <v>64.92</v>
      </c>
      <c r="K64" s="106">
        <f t="shared" si="5"/>
        <v>59.86</v>
      </c>
      <c r="L64" s="146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</row>
    <row r="65" spans="1:223" s="21" customFormat="1" ht="13.5" x14ac:dyDescent="0.2">
      <c r="A65" s="105">
        <v>56</v>
      </c>
      <c r="B65" s="105" t="s">
        <v>72</v>
      </c>
      <c r="C65" s="106">
        <v>37.369999999999997</v>
      </c>
      <c r="D65" s="106">
        <v>0</v>
      </c>
      <c r="E65" s="106">
        <v>57.66</v>
      </c>
      <c r="F65" s="106">
        <v>20.29</v>
      </c>
      <c r="G65" s="107">
        <v>54.29</v>
      </c>
      <c r="H65" s="106">
        <v>37.19</v>
      </c>
      <c r="I65" s="106">
        <v>0</v>
      </c>
      <c r="J65" s="106">
        <v>61.13</v>
      </c>
      <c r="K65" s="106">
        <f t="shared" si="5"/>
        <v>61.13</v>
      </c>
      <c r="L65" s="146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</row>
    <row r="66" spans="1:223" s="21" customFormat="1" ht="13.5" x14ac:dyDescent="0.2">
      <c r="A66" s="142"/>
      <c r="B66" s="142" t="s">
        <v>73</v>
      </c>
      <c r="C66" s="17">
        <f>SUM(C58:C65)</f>
        <v>315.69</v>
      </c>
      <c r="D66" s="17">
        <f>SUM(D58:D65)</f>
        <v>19.41</v>
      </c>
      <c r="E66" s="17">
        <f>SUM(E58:E65)</f>
        <v>337.36</v>
      </c>
      <c r="F66" s="17">
        <f t="shared" ref="F66:F67" si="6">+(E66-C66)</f>
        <v>21.670000000000016</v>
      </c>
      <c r="G66" s="33">
        <f t="shared" ref="G66:G67" si="7">IF(C66=0,"",(E66-C66)/C66*100)</f>
        <v>6.8643289302797106</v>
      </c>
      <c r="H66" s="17">
        <f>C66/(t1a!H66)%</f>
        <v>18.581039323362706</v>
      </c>
      <c r="I66" s="17">
        <f>D66/(t1a!I66)%</f>
        <v>1.5766515851806124</v>
      </c>
      <c r="J66" s="17">
        <f>E66/(t1a!J66)%</f>
        <v>20.465782177977569</v>
      </c>
      <c r="K66" s="33">
        <f>J66-H66</f>
        <v>1.8847428546148635</v>
      </c>
      <c r="L66" s="146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</row>
    <row r="67" spans="1:223" s="21" customFormat="1" ht="13.5" x14ac:dyDescent="0.2">
      <c r="A67" s="142"/>
      <c r="B67" s="142" t="s">
        <v>74</v>
      </c>
      <c r="C67" s="17">
        <f>SUM(C66,C57,C55,C47,C27)</f>
        <v>11084.92</v>
      </c>
      <c r="D67" s="17">
        <f>SUM(D66,D57,D55,D47,D27)</f>
        <v>9396.43</v>
      </c>
      <c r="E67" s="17">
        <f>SUM(E66,E57,E55,E47,E27)</f>
        <v>10348.08</v>
      </c>
      <c r="F67" s="17">
        <f t="shared" si="6"/>
        <v>-736.84000000000015</v>
      </c>
      <c r="G67" s="33">
        <f t="shared" si="7"/>
        <v>-6.6472288478401298</v>
      </c>
      <c r="H67" s="17">
        <f>C67/(t1a!H67)%</f>
        <v>9.2555379368326047</v>
      </c>
      <c r="I67" s="17">
        <f>D67/(t1a!I67)%</f>
        <v>8.3227679643012475</v>
      </c>
      <c r="J67" s="17">
        <f>E67/(t1a!J67)%</f>
        <v>8.4074231089903328</v>
      </c>
      <c r="K67" s="33">
        <f>J67-H67</f>
        <v>-0.84811482784227188</v>
      </c>
      <c r="L67" s="146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</row>
    <row r="68" spans="1:223" x14ac:dyDescent="0.2">
      <c r="A68" s="5"/>
      <c r="B68" s="24"/>
      <c r="C68" s="5"/>
      <c r="D68" s="5"/>
      <c r="E68" s="9"/>
      <c r="F68" s="5"/>
      <c r="G68" s="26"/>
      <c r="H68" s="5"/>
      <c r="I68" s="9"/>
      <c r="J68" s="5"/>
      <c r="K68" s="26"/>
    </row>
    <row r="69" spans="1:223" x14ac:dyDescent="0.2">
      <c r="A69" s="5"/>
      <c r="B69" s="5"/>
      <c r="C69" s="5"/>
      <c r="D69" s="5"/>
      <c r="E69" s="9"/>
      <c r="F69" s="5"/>
      <c r="G69" s="26"/>
      <c r="H69" s="5"/>
      <c r="I69" s="9"/>
      <c r="J69" s="5"/>
      <c r="K69" s="26"/>
    </row>
    <row r="70" spans="1:223" x14ac:dyDescent="0.2">
      <c r="A70" s="5"/>
      <c r="B70" s="5"/>
      <c r="C70" s="5"/>
      <c r="D70" s="5"/>
      <c r="E70" s="9"/>
      <c r="F70" s="5"/>
      <c r="G70" s="26"/>
      <c r="H70" s="5"/>
      <c r="I70" s="9"/>
      <c r="J70" s="5"/>
      <c r="K70" s="26"/>
    </row>
    <row r="71" spans="1:223" x14ac:dyDescent="0.2">
      <c r="A71" s="5"/>
      <c r="B71" s="5"/>
      <c r="C71" s="5"/>
      <c r="D71" s="5"/>
      <c r="E71" s="9"/>
      <c r="F71" s="5"/>
      <c r="G71" s="26"/>
      <c r="H71" s="5"/>
      <c r="I71" s="9"/>
      <c r="J71" s="5"/>
      <c r="K71" s="26"/>
    </row>
    <row r="72" spans="1:223" x14ac:dyDescent="0.2">
      <c r="A72" s="5"/>
      <c r="B72" s="5"/>
      <c r="C72" s="5"/>
      <c r="D72" s="5"/>
      <c r="E72" s="9"/>
      <c r="F72" s="5"/>
      <c r="G72" s="26"/>
      <c r="H72" s="5"/>
      <c r="I72" s="9"/>
      <c r="J72" s="5"/>
      <c r="K72" s="26"/>
    </row>
    <row r="73" spans="1:223" x14ac:dyDescent="0.2">
      <c r="A73" s="5"/>
      <c r="B73" s="5"/>
      <c r="C73" s="5"/>
      <c r="D73" s="5"/>
      <c r="E73" s="9"/>
      <c r="F73" s="5"/>
      <c r="G73" s="26"/>
      <c r="H73" s="5"/>
      <c r="I73" s="9"/>
      <c r="J73" s="5"/>
      <c r="K73" s="26"/>
    </row>
    <row r="74" spans="1:223" x14ac:dyDescent="0.2">
      <c r="A74" s="5"/>
      <c r="B74" s="5"/>
      <c r="C74" s="5"/>
      <c r="D74" s="5"/>
      <c r="E74" s="9"/>
      <c r="F74" s="5"/>
      <c r="G74" s="26"/>
      <c r="H74" s="5"/>
      <c r="I74" s="9"/>
      <c r="J74" s="5"/>
      <c r="K74" s="26"/>
    </row>
    <row r="75" spans="1:223" x14ac:dyDescent="0.2">
      <c r="A75" s="5"/>
      <c r="B75" s="5"/>
      <c r="C75" s="5"/>
      <c r="D75" s="5"/>
      <c r="E75" s="9"/>
      <c r="F75" s="5"/>
      <c r="G75" s="26"/>
      <c r="H75" s="5"/>
      <c r="I75" s="9"/>
      <c r="J75" s="5"/>
      <c r="K75" s="26"/>
    </row>
    <row r="76" spans="1:223" x14ac:dyDescent="0.2">
      <c r="A76" s="5"/>
      <c r="B76" s="5"/>
      <c r="C76" s="5"/>
      <c r="D76" s="5"/>
      <c r="E76" s="9"/>
      <c r="F76" s="5"/>
      <c r="G76" s="26"/>
      <c r="H76" s="5"/>
      <c r="I76" s="9"/>
      <c r="J76" s="5"/>
      <c r="K76" s="26"/>
    </row>
    <row r="77" spans="1:223" x14ac:dyDescent="0.2">
      <c r="A77" s="5"/>
      <c r="B77" s="5"/>
      <c r="C77" s="5"/>
      <c r="D77" s="5"/>
      <c r="E77" s="9"/>
      <c r="F77" s="5"/>
      <c r="G77" s="26"/>
      <c r="H77" s="5"/>
      <c r="I77" s="9"/>
      <c r="J77" s="5"/>
      <c r="K77" s="26"/>
    </row>
    <row r="78" spans="1:223" x14ac:dyDescent="0.2">
      <c r="A78" s="5"/>
      <c r="B78" s="5"/>
      <c r="C78" s="5"/>
      <c r="D78" s="5"/>
      <c r="E78" s="9"/>
      <c r="F78" s="5"/>
      <c r="G78" s="26"/>
      <c r="H78" s="5"/>
      <c r="I78" s="9"/>
      <c r="J78" s="5"/>
      <c r="K78" s="26"/>
    </row>
    <row r="79" spans="1:223" x14ac:dyDescent="0.2">
      <c r="A79" s="5"/>
      <c r="B79" s="5"/>
      <c r="C79" s="5"/>
      <c r="D79" s="5"/>
      <c r="E79" s="9"/>
      <c r="F79" s="5"/>
      <c r="G79" s="26"/>
      <c r="H79" s="5"/>
      <c r="I79" s="9"/>
      <c r="J79" s="5"/>
      <c r="K79" s="26"/>
    </row>
    <row r="80" spans="1:223" x14ac:dyDescent="0.2">
      <c r="A80" s="5"/>
      <c r="B80" s="5"/>
      <c r="C80" s="5"/>
      <c r="D80" s="5"/>
      <c r="E80" s="9"/>
      <c r="F80" s="5"/>
      <c r="G80" s="26"/>
      <c r="H80" s="5"/>
      <c r="I80" s="9"/>
      <c r="J80" s="5"/>
      <c r="K80" s="26"/>
    </row>
    <row r="81" spans="1:11" x14ac:dyDescent="0.2">
      <c r="A81" s="5"/>
      <c r="B81" s="5"/>
      <c r="C81" s="5"/>
      <c r="D81" s="5"/>
      <c r="E81" s="9"/>
      <c r="F81" s="5"/>
      <c r="G81" s="26"/>
      <c r="H81" s="5"/>
      <c r="I81" s="9"/>
      <c r="J81" s="5"/>
      <c r="K81" s="26"/>
    </row>
    <row r="82" spans="1:11" x14ac:dyDescent="0.2">
      <c r="A82" s="5"/>
      <c r="B82" s="5"/>
      <c r="C82" s="5"/>
      <c r="D82" s="5"/>
      <c r="E82" s="9"/>
      <c r="F82" s="5"/>
      <c r="G82" s="26"/>
      <c r="H82" s="5"/>
      <c r="I82" s="9"/>
      <c r="J82" s="5"/>
      <c r="K82" s="26"/>
    </row>
    <row r="83" spans="1:11" x14ac:dyDescent="0.2">
      <c r="A83" s="5"/>
      <c r="B83" s="5"/>
      <c r="C83" s="5"/>
      <c r="D83" s="5"/>
      <c r="E83" s="9"/>
      <c r="F83" s="5"/>
      <c r="G83" s="26"/>
      <c r="H83" s="5"/>
      <c r="I83" s="9"/>
      <c r="J83" s="5"/>
      <c r="K83" s="26"/>
    </row>
    <row r="84" spans="1:11" x14ac:dyDescent="0.2">
      <c r="A84" s="5"/>
      <c r="B84" s="5"/>
      <c r="C84" s="5"/>
      <c r="D84" s="5"/>
      <c r="E84" s="9"/>
      <c r="F84" s="5"/>
      <c r="G84" s="26"/>
      <c r="H84" s="5"/>
      <c r="I84" s="9"/>
      <c r="J84" s="5"/>
      <c r="K84" s="26"/>
    </row>
    <row r="85" spans="1:11" x14ac:dyDescent="0.2">
      <c r="A85" s="5"/>
      <c r="B85" s="5"/>
      <c r="C85" s="5"/>
      <c r="D85" s="5"/>
      <c r="E85" s="9"/>
      <c r="F85" s="5"/>
      <c r="G85" s="26"/>
      <c r="H85" s="5"/>
      <c r="I85" s="9"/>
      <c r="J85" s="5"/>
      <c r="K85" s="26"/>
    </row>
    <row r="86" spans="1:11" x14ac:dyDescent="0.2">
      <c r="A86" s="5"/>
      <c r="B86" s="5"/>
      <c r="C86" s="5"/>
      <c r="D86" s="5"/>
      <c r="E86" s="9"/>
      <c r="F86" s="5"/>
      <c r="G86" s="26"/>
      <c r="H86" s="5"/>
      <c r="I86" s="9"/>
      <c r="J86" s="5"/>
      <c r="K86" s="26"/>
    </row>
    <row r="87" spans="1:11" x14ac:dyDescent="0.2">
      <c r="A87" s="5"/>
      <c r="B87" s="5"/>
      <c r="C87" s="5"/>
      <c r="D87" s="5"/>
      <c r="E87" s="9"/>
      <c r="F87" s="5"/>
      <c r="G87" s="26"/>
      <c r="H87" s="5"/>
      <c r="I87" s="9"/>
      <c r="J87" s="5"/>
      <c r="K87" s="26"/>
    </row>
    <row r="88" spans="1:11" x14ac:dyDescent="0.2">
      <c r="A88" s="5"/>
      <c r="B88" s="5"/>
      <c r="C88" s="5"/>
      <c r="D88" s="5"/>
      <c r="E88" s="9"/>
      <c r="F88" s="5"/>
      <c r="G88" s="26"/>
      <c r="H88" s="5"/>
      <c r="I88" s="9"/>
      <c r="J88" s="5"/>
      <c r="K88" s="26"/>
    </row>
    <row r="89" spans="1:11" x14ac:dyDescent="0.2">
      <c r="A89" s="5"/>
      <c r="B89" s="5"/>
      <c r="C89" s="5"/>
      <c r="D89" s="5"/>
      <c r="E89" s="9"/>
      <c r="F89" s="5"/>
      <c r="G89" s="26"/>
      <c r="H89" s="5"/>
      <c r="I89" s="9"/>
      <c r="J89" s="5"/>
      <c r="K89" s="26"/>
    </row>
    <row r="90" spans="1:11" x14ac:dyDescent="0.2">
      <c r="A90" s="5"/>
      <c r="B90" s="5"/>
      <c r="C90" s="5"/>
      <c r="D90" s="5"/>
      <c r="E90" s="9"/>
      <c r="F90" s="5"/>
      <c r="G90" s="26"/>
      <c r="H90" s="5"/>
      <c r="I90" s="9"/>
      <c r="J90" s="5"/>
      <c r="K90" s="26"/>
    </row>
    <row r="91" spans="1:11" x14ac:dyDescent="0.2">
      <c r="A91" s="5"/>
      <c r="B91" s="5"/>
      <c r="C91" s="5"/>
      <c r="D91" s="5"/>
      <c r="E91" s="9"/>
      <c r="F91" s="5"/>
      <c r="G91" s="26"/>
      <c r="H91" s="5"/>
      <c r="I91" s="9"/>
      <c r="J91" s="5"/>
      <c r="K91" s="26"/>
    </row>
    <row r="92" spans="1:11" x14ac:dyDescent="0.2">
      <c r="A92" s="5"/>
      <c r="B92" s="5"/>
      <c r="C92" s="5"/>
      <c r="D92" s="5"/>
      <c r="E92" s="9"/>
      <c r="F92" s="5"/>
      <c r="G92" s="26"/>
      <c r="H92" s="5"/>
      <c r="I92" s="9"/>
      <c r="J92" s="5"/>
      <c r="K92" s="26"/>
    </row>
    <row r="93" spans="1:11" x14ac:dyDescent="0.2">
      <c r="A93" s="5"/>
      <c r="B93" s="5"/>
      <c r="C93" s="5"/>
      <c r="D93" s="5"/>
      <c r="E93" s="9"/>
      <c r="F93" s="5"/>
      <c r="G93" s="26"/>
      <c r="H93" s="5"/>
      <c r="I93" s="9"/>
      <c r="J93" s="5"/>
      <c r="K93" s="26"/>
    </row>
    <row r="94" spans="1:11" x14ac:dyDescent="0.2">
      <c r="A94" s="5"/>
      <c r="B94" s="5"/>
      <c r="C94" s="5"/>
      <c r="D94" s="5"/>
      <c r="E94" s="9"/>
      <c r="F94" s="5"/>
      <c r="G94" s="26"/>
      <c r="H94" s="5"/>
      <c r="I94" s="9"/>
      <c r="J94" s="5"/>
      <c r="K94" s="26"/>
    </row>
    <row r="95" spans="1:11" x14ac:dyDescent="0.2">
      <c r="A95" s="5"/>
      <c r="B95" s="5"/>
      <c r="C95" s="5"/>
      <c r="D95" s="5"/>
      <c r="E95" s="9"/>
      <c r="F95" s="5"/>
      <c r="G95" s="26"/>
      <c r="H95" s="5"/>
      <c r="I95" s="9"/>
      <c r="J95" s="5"/>
      <c r="K95" s="26"/>
    </row>
    <row r="96" spans="1:11" x14ac:dyDescent="0.2">
      <c r="A96" s="5"/>
      <c r="B96" s="5"/>
      <c r="C96" s="5"/>
      <c r="D96" s="5"/>
      <c r="E96" s="9"/>
      <c r="F96" s="5"/>
      <c r="G96" s="26"/>
      <c r="H96" s="5"/>
      <c r="I96" s="9"/>
      <c r="J96" s="5"/>
      <c r="K96" s="26"/>
    </row>
    <row r="97" spans="1:11" x14ac:dyDescent="0.2">
      <c r="A97" s="5"/>
      <c r="B97" s="5"/>
      <c r="C97" s="5"/>
      <c r="D97" s="5"/>
      <c r="E97" s="9"/>
      <c r="F97" s="5"/>
      <c r="G97" s="26"/>
      <c r="H97" s="5"/>
      <c r="I97" s="9"/>
      <c r="J97" s="5"/>
      <c r="K97" s="26"/>
    </row>
    <row r="98" spans="1:11" x14ac:dyDescent="0.2">
      <c r="A98" s="5"/>
      <c r="B98" s="5"/>
      <c r="C98" s="5"/>
      <c r="D98" s="5"/>
      <c r="E98" s="9"/>
      <c r="F98" s="5"/>
      <c r="G98" s="26"/>
      <c r="H98" s="5"/>
      <c r="I98" s="9"/>
      <c r="J98" s="5"/>
      <c r="K98" s="26"/>
    </row>
    <row r="99" spans="1:11" x14ac:dyDescent="0.2">
      <c r="A99" s="5"/>
      <c r="B99" s="5"/>
      <c r="C99" s="5"/>
      <c r="D99" s="5"/>
      <c r="E99" s="9"/>
      <c r="F99" s="5"/>
      <c r="G99" s="26"/>
      <c r="H99" s="5"/>
      <c r="I99" s="9"/>
      <c r="J99" s="5"/>
      <c r="K99" s="26"/>
    </row>
    <row r="100" spans="1:11" x14ac:dyDescent="0.2">
      <c r="A100" s="5"/>
      <c r="B100" s="5"/>
      <c r="C100" s="5"/>
      <c r="D100" s="5"/>
      <c r="E100" s="9"/>
      <c r="F100" s="5"/>
      <c r="G100" s="26"/>
      <c r="H100" s="5"/>
      <c r="I100" s="9"/>
      <c r="J100" s="5"/>
      <c r="K100" s="26"/>
    </row>
    <row r="101" spans="1:11" x14ac:dyDescent="0.2">
      <c r="A101" s="5"/>
      <c r="B101" s="5"/>
      <c r="C101" s="5"/>
      <c r="D101" s="5"/>
      <c r="E101" s="9"/>
      <c r="F101" s="5"/>
      <c r="G101" s="26"/>
      <c r="H101" s="5"/>
      <c r="I101" s="9"/>
      <c r="J101" s="5"/>
      <c r="K101" s="26"/>
    </row>
    <row r="102" spans="1:11" x14ac:dyDescent="0.2">
      <c r="A102" s="5"/>
      <c r="B102" s="5"/>
      <c r="C102" s="5"/>
      <c r="D102" s="5"/>
      <c r="E102" s="9"/>
      <c r="F102" s="5"/>
      <c r="G102" s="26"/>
      <c r="H102" s="5"/>
      <c r="I102" s="9"/>
      <c r="J102" s="5"/>
      <c r="K102" s="26"/>
    </row>
    <row r="103" spans="1:11" x14ac:dyDescent="0.2">
      <c r="A103" s="5"/>
      <c r="B103" s="5"/>
      <c r="C103" s="5"/>
      <c r="D103" s="5"/>
      <c r="E103" s="9"/>
      <c r="F103" s="5"/>
      <c r="G103" s="26"/>
      <c r="H103" s="5"/>
      <c r="I103" s="9"/>
      <c r="J103" s="5"/>
      <c r="K103" s="26"/>
    </row>
    <row r="104" spans="1:11" x14ac:dyDescent="0.2">
      <c r="A104" s="5"/>
      <c r="B104" s="5"/>
      <c r="C104" s="5"/>
      <c r="D104" s="5"/>
      <c r="E104" s="9"/>
      <c r="F104" s="5"/>
      <c r="G104" s="26"/>
      <c r="H104" s="5"/>
      <c r="I104" s="9"/>
      <c r="J104" s="5"/>
      <c r="K104" s="26"/>
    </row>
    <row r="105" spans="1:11" x14ac:dyDescent="0.2">
      <c r="A105" s="5"/>
      <c r="B105" s="5"/>
      <c r="C105" s="5"/>
      <c r="D105" s="5"/>
      <c r="E105" s="9"/>
      <c r="F105" s="5"/>
      <c r="G105" s="26"/>
      <c r="H105" s="5"/>
      <c r="I105" s="9"/>
      <c r="J105" s="5"/>
      <c r="K105" s="26"/>
    </row>
    <row r="106" spans="1:11" x14ac:dyDescent="0.2">
      <c r="A106" s="5"/>
      <c r="B106" s="5"/>
      <c r="C106" s="5"/>
      <c r="D106" s="5"/>
      <c r="E106" s="9"/>
      <c r="F106" s="5"/>
      <c r="G106" s="26"/>
      <c r="H106" s="5"/>
      <c r="I106" s="9"/>
      <c r="J106" s="5"/>
      <c r="K106" s="26"/>
    </row>
    <row r="107" spans="1:11" x14ac:dyDescent="0.2">
      <c r="A107" s="5"/>
      <c r="B107" s="5"/>
      <c r="C107" s="5"/>
      <c r="D107" s="5"/>
      <c r="E107" s="9"/>
      <c r="F107" s="5"/>
      <c r="G107" s="26"/>
      <c r="H107" s="5"/>
      <c r="I107" s="9"/>
      <c r="J107" s="5"/>
      <c r="K107" s="26"/>
    </row>
    <row r="108" spans="1:11" x14ac:dyDescent="0.2">
      <c r="A108" s="5"/>
      <c r="B108" s="5"/>
      <c r="C108" s="5"/>
      <c r="D108" s="5"/>
      <c r="E108" s="9"/>
      <c r="F108" s="5"/>
      <c r="G108" s="26"/>
      <c r="H108" s="5"/>
      <c r="I108" s="9"/>
      <c r="J108" s="5"/>
      <c r="K108" s="26"/>
    </row>
    <row r="109" spans="1:11" x14ac:dyDescent="0.2">
      <c r="A109" s="5"/>
      <c r="B109" s="5"/>
      <c r="C109" s="5"/>
      <c r="D109" s="5"/>
      <c r="E109" s="9"/>
      <c r="F109" s="5"/>
      <c r="G109" s="26"/>
      <c r="H109" s="5"/>
      <c r="I109" s="9"/>
      <c r="J109" s="5"/>
      <c r="K109" s="26"/>
    </row>
    <row r="110" spans="1:11" x14ac:dyDescent="0.2">
      <c r="A110" s="5"/>
      <c r="B110" s="5"/>
      <c r="C110" s="5"/>
      <c r="D110" s="5"/>
      <c r="E110" s="9"/>
      <c r="F110" s="5"/>
      <c r="G110" s="26"/>
      <c r="H110" s="5"/>
      <c r="I110" s="9"/>
      <c r="J110" s="5"/>
      <c r="K110" s="26"/>
    </row>
    <row r="111" spans="1:11" x14ac:dyDescent="0.2">
      <c r="A111" s="5"/>
      <c r="B111" s="5"/>
      <c r="C111" s="5"/>
      <c r="D111" s="5"/>
      <c r="E111" s="9"/>
      <c r="F111" s="5"/>
      <c r="G111" s="26"/>
      <c r="H111" s="5"/>
      <c r="I111" s="9"/>
      <c r="J111" s="5"/>
      <c r="K111" s="26"/>
    </row>
    <row r="112" spans="1:11" x14ac:dyDescent="0.2">
      <c r="A112" s="5"/>
      <c r="B112" s="5"/>
      <c r="C112" s="5"/>
      <c r="D112" s="5"/>
      <c r="E112" s="9"/>
      <c r="F112" s="5"/>
      <c r="G112" s="26"/>
      <c r="H112" s="5"/>
      <c r="I112" s="9"/>
      <c r="J112" s="5"/>
      <c r="K112" s="26"/>
    </row>
    <row r="113" spans="1:11" x14ac:dyDescent="0.2">
      <c r="A113" s="5"/>
      <c r="B113" s="5"/>
      <c r="C113" s="5"/>
      <c r="D113" s="5"/>
      <c r="E113" s="9"/>
      <c r="F113" s="5"/>
      <c r="G113" s="26"/>
      <c r="H113" s="5"/>
      <c r="I113" s="9"/>
      <c r="J113" s="5"/>
      <c r="K113" s="26"/>
    </row>
    <row r="114" spans="1:11" x14ac:dyDescent="0.2">
      <c r="A114" s="5"/>
      <c r="B114" s="5"/>
      <c r="C114" s="5"/>
      <c r="D114" s="5"/>
      <c r="E114" s="9"/>
      <c r="F114" s="5"/>
      <c r="G114" s="26"/>
      <c r="H114" s="5"/>
      <c r="I114" s="9"/>
      <c r="J114" s="5"/>
      <c r="K114" s="26"/>
    </row>
    <row r="115" spans="1:11" x14ac:dyDescent="0.2">
      <c r="A115" s="5"/>
      <c r="B115" s="5"/>
      <c r="C115" s="5"/>
      <c r="D115" s="5"/>
      <c r="E115" s="9"/>
      <c r="F115" s="5"/>
      <c r="G115" s="26"/>
      <c r="H115" s="5"/>
      <c r="I115" s="9"/>
      <c r="J115" s="5"/>
      <c r="K115" s="26"/>
    </row>
    <row r="116" spans="1:11" x14ac:dyDescent="0.2">
      <c r="A116" s="5"/>
      <c r="B116" s="5"/>
      <c r="C116" s="5"/>
      <c r="D116" s="5"/>
      <c r="E116" s="9"/>
      <c r="F116" s="5"/>
      <c r="G116" s="26"/>
      <c r="H116" s="5"/>
      <c r="I116" s="9"/>
      <c r="J116" s="5"/>
      <c r="K116" s="26"/>
    </row>
    <row r="117" spans="1:11" x14ac:dyDescent="0.2">
      <c r="A117" s="5"/>
      <c r="B117" s="5"/>
      <c r="C117" s="5"/>
      <c r="D117" s="5"/>
      <c r="E117" s="9"/>
      <c r="F117" s="5"/>
      <c r="G117" s="26"/>
      <c r="H117" s="5"/>
      <c r="I117" s="9"/>
      <c r="J117" s="5"/>
      <c r="K117" s="26"/>
    </row>
    <row r="118" spans="1:11" x14ac:dyDescent="0.2">
      <c r="A118" s="5"/>
      <c r="B118" s="5"/>
      <c r="C118" s="5"/>
      <c r="D118" s="5"/>
      <c r="E118" s="9"/>
      <c r="F118" s="5"/>
      <c r="G118" s="26"/>
      <c r="H118" s="5"/>
      <c r="I118" s="9"/>
      <c r="J118" s="5"/>
      <c r="K118" s="26"/>
    </row>
    <row r="119" spans="1:11" x14ac:dyDescent="0.2">
      <c r="A119" s="5"/>
      <c r="B119" s="5"/>
      <c r="C119" s="5"/>
      <c r="D119" s="5"/>
      <c r="E119" s="9"/>
      <c r="F119" s="5"/>
      <c r="G119" s="26"/>
      <c r="H119" s="5"/>
      <c r="I119" s="9"/>
      <c r="J119" s="5"/>
      <c r="K119" s="26"/>
    </row>
    <row r="120" spans="1:11" s="5" customFormat="1" x14ac:dyDescent="0.2">
      <c r="E120" s="9"/>
      <c r="G120" s="26"/>
      <c r="I120" s="9"/>
      <c r="K120" s="26"/>
    </row>
    <row r="121" spans="1:11" s="5" customFormat="1" x14ac:dyDescent="0.2">
      <c r="E121" s="9"/>
      <c r="G121" s="26"/>
      <c r="I121" s="9"/>
      <c r="K121" s="26"/>
    </row>
    <row r="122" spans="1:11" s="5" customFormat="1" x14ac:dyDescent="0.2">
      <c r="E122" s="9"/>
      <c r="G122" s="26"/>
      <c r="I122" s="9"/>
      <c r="K122" s="26"/>
    </row>
    <row r="123" spans="1:11" s="5" customFormat="1" x14ac:dyDescent="0.2">
      <c r="E123" s="9"/>
      <c r="G123" s="26"/>
      <c r="I123" s="9"/>
      <c r="K123" s="26"/>
    </row>
    <row r="124" spans="1:11" s="5" customFormat="1" x14ac:dyDescent="0.2">
      <c r="E124" s="9"/>
      <c r="G124" s="26"/>
      <c r="I124" s="9"/>
      <c r="K124" s="26"/>
    </row>
    <row r="125" spans="1:11" s="5" customFormat="1" x14ac:dyDescent="0.2">
      <c r="E125" s="9"/>
      <c r="G125" s="26"/>
      <c r="I125" s="9"/>
      <c r="K125" s="26"/>
    </row>
    <row r="126" spans="1:11" s="5" customFormat="1" x14ac:dyDescent="0.2">
      <c r="E126" s="9"/>
      <c r="G126" s="26"/>
      <c r="I126" s="9"/>
      <c r="K126" s="26"/>
    </row>
    <row r="127" spans="1:11" s="5" customFormat="1" x14ac:dyDescent="0.2">
      <c r="E127" s="9"/>
      <c r="G127" s="26"/>
      <c r="I127" s="9"/>
      <c r="K127" s="26"/>
    </row>
    <row r="128" spans="1:11" s="5" customFormat="1" x14ac:dyDescent="0.2">
      <c r="E128" s="9"/>
      <c r="G128" s="26"/>
      <c r="I128" s="9"/>
      <c r="K128" s="26"/>
    </row>
    <row r="129" spans="5:11" s="5" customFormat="1" x14ac:dyDescent="0.2">
      <c r="E129" s="9"/>
      <c r="G129" s="26"/>
      <c r="I129" s="9"/>
      <c r="K129" s="26"/>
    </row>
    <row r="130" spans="5:11" s="5" customFormat="1" x14ac:dyDescent="0.2">
      <c r="E130" s="9"/>
      <c r="G130" s="26"/>
      <c r="I130" s="9"/>
      <c r="K130" s="26"/>
    </row>
    <row r="131" spans="5:11" s="5" customFormat="1" x14ac:dyDescent="0.2">
      <c r="E131" s="9"/>
      <c r="G131" s="26"/>
      <c r="I131" s="9"/>
      <c r="K131" s="26"/>
    </row>
  </sheetData>
  <sheetProtection selectLockedCells="1" selectUnlockedCells="1"/>
  <mergeCells count="7">
    <mergeCell ref="L3:L67"/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3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31"/>
  <sheetViews>
    <sheetView view="pageBreakPreview" zoomScale="75" zoomScaleNormal="100" zoomScaleSheetLayoutView="75" workbookViewId="0">
      <pane xSplit="2" ySplit="5" topLeftCell="F57" activePane="bottomRight" state="frozen"/>
      <selection pane="topRight" activeCell="C1" sqref="C1"/>
      <selection pane="bottomLeft" activeCell="A6" sqref="A6"/>
      <selection pane="bottomRight" activeCell="A11" sqref="A11"/>
    </sheetView>
  </sheetViews>
  <sheetFormatPr defaultRowHeight="12.75" x14ac:dyDescent="0.2"/>
  <cols>
    <col min="1" max="1" width="5.7109375" style="2" customWidth="1"/>
    <col min="2" max="2" width="31" style="2" customWidth="1"/>
    <col min="3" max="3" width="11.140625" style="2" customWidth="1"/>
    <col min="4" max="4" width="10.42578125" style="2" customWidth="1"/>
    <col min="5" max="5" width="10.5703125" style="3" customWidth="1"/>
    <col min="6" max="6" width="11" style="2" bestFit="1" customWidth="1"/>
    <col min="7" max="7" width="9" style="4" customWidth="1"/>
    <col min="8" max="8" width="11.5703125" style="2" customWidth="1"/>
    <col min="9" max="9" width="10.28515625" style="3" customWidth="1"/>
    <col min="10" max="10" width="10.28515625" style="2" customWidth="1"/>
    <col min="11" max="11" width="11" style="4" bestFit="1" customWidth="1"/>
    <col min="12" max="12" width="7.5703125" style="5" customWidth="1"/>
    <col min="13" max="13" width="12.28515625" style="2" customWidth="1"/>
    <col min="14" max="14" width="10.28515625" style="3" customWidth="1"/>
    <col min="15" max="15" width="10.28515625" style="2" customWidth="1"/>
    <col min="16" max="16" width="11" style="4" bestFit="1" customWidth="1"/>
    <col min="17" max="18" width="7.5703125" style="5" customWidth="1"/>
    <col min="19" max="222" width="9.140625" style="5" customWidth="1"/>
    <col min="223" max="223" width="9.140625" style="2" customWidth="1"/>
    <col min="224" max="16384" width="9.140625" style="2"/>
  </cols>
  <sheetData>
    <row r="1" spans="1:255" s="19" customFormat="1" ht="20.25" customHeight="1" x14ac:dyDescent="0.25">
      <c r="A1" s="8" t="s">
        <v>128</v>
      </c>
      <c r="C1" s="44" t="s">
        <v>129</v>
      </c>
      <c r="D1" s="27"/>
      <c r="E1" s="28"/>
      <c r="F1" s="27"/>
      <c r="G1" s="28"/>
      <c r="H1" s="27"/>
      <c r="I1" s="28"/>
      <c r="J1" s="27"/>
      <c r="K1" s="28"/>
      <c r="M1" s="27"/>
      <c r="N1" s="28"/>
      <c r="O1" s="27"/>
      <c r="P1" s="28"/>
    </row>
    <row r="2" spans="1:255" s="21" customFormat="1" ht="15.95" customHeight="1" x14ac:dyDescent="0.25">
      <c r="A2" s="8"/>
      <c r="B2" s="19"/>
      <c r="C2" s="174" t="str">
        <f>T1M!C2</f>
        <v>DATA FOR THE YEAR ENDED JUNE 2021</v>
      </c>
      <c r="D2" s="174"/>
      <c r="E2" s="174"/>
      <c r="F2" s="174"/>
      <c r="G2" s="174"/>
      <c r="H2" s="174"/>
      <c r="I2" s="174"/>
      <c r="J2" s="174"/>
      <c r="K2" s="174"/>
      <c r="L2" s="174"/>
      <c r="M2" s="34"/>
      <c r="N2" s="161" t="s">
        <v>3</v>
      </c>
      <c r="O2" s="161"/>
      <c r="P2" s="161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</row>
    <row r="3" spans="1:255" s="51" customFormat="1" ht="14.25" customHeight="1" x14ac:dyDescent="0.2">
      <c r="A3" s="158" t="s">
        <v>4</v>
      </c>
      <c r="B3" s="158" t="s">
        <v>5</v>
      </c>
      <c r="C3" s="160" t="s">
        <v>130</v>
      </c>
      <c r="D3" s="160"/>
      <c r="E3" s="160"/>
      <c r="F3" s="160"/>
      <c r="G3" s="160"/>
      <c r="H3" s="160" t="s">
        <v>131</v>
      </c>
      <c r="I3" s="160"/>
      <c r="J3" s="160"/>
      <c r="K3" s="160"/>
      <c r="L3" s="160"/>
      <c r="M3" s="160" t="s">
        <v>132</v>
      </c>
      <c r="N3" s="160"/>
      <c r="O3" s="160"/>
      <c r="P3" s="160"/>
      <c r="Q3" s="160"/>
      <c r="R3" s="146" t="s">
        <v>133</v>
      </c>
      <c r="HO3" s="52"/>
      <c r="HP3" s="52"/>
      <c r="HQ3" s="52"/>
      <c r="HR3" s="52"/>
      <c r="HS3" s="52"/>
      <c r="HT3" s="52"/>
      <c r="HU3" s="52"/>
      <c r="HV3" s="52"/>
      <c r="HW3" s="52"/>
      <c r="HX3" s="52"/>
      <c r="HY3" s="52"/>
      <c r="HZ3" s="52"/>
      <c r="IA3" s="52"/>
      <c r="IB3" s="52"/>
      <c r="IC3" s="52"/>
      <c r="ID3" s="52"/>
      <c r="IE3" s="52"/>
      <c r="IF3" s="52"/>
      <c r="IG3" s="52"/>
      <c r="IH3" s="52"/>
      <c r="II3" s="52"/>
      <c r="IJ3" s="52"/>
      <c r="IK3" s="52"/>
      <c r="IL3" s="52"/>
      <c r="IM3" s="52"/>
      <c r="IN3" s="52"/>
      <c r="IO3" s="52"/>
      <c r="IP3" s="52"/>
      <c r="IQ3" s="52"/>
      <c r="IR3" s="52"/>
      <c r="IS3" s="52"/>
      <c r="IT3" s="52"/>
      <c r="IU3" s="52"/>
    </row>
    <row r="4" spans="1:255" s="52" customFormat="1" ht="38.25" customHeight="1" x14ac:dyDescent="0.2">
      <c r="A4" s="158"/>
      <c r="B4" s="158"/>
      <c r="C4" s="90" t="str">
        <f>AsOn!A1</f>
        <v>AS ON 31ST MAR'21</v>
      </c>
      <c r="D4" s="90" t="str">
        <f>AsOn!B1</f>
        <v>AS ON 30TH JUNE'20</v>
      </c>
      <c r="E4" s="90" t="str">
        <f>AsOn!C1</f>
        <v>AS ON 30TH JUNE'21</v>
      </c>
      <c r="F4" s="158" t="s">
        <v>134</v>
      </c>
      <c r="G4" s="158"/>
      <c r="H4" s="90" t="str">
        <f>AsOn!A1</f>
        <v>AS ON 31ST MAR'21</v>
      </c>
      <c r="I4" s="90" t="str">
        <f>AsOn!B1</f>
        <v>AS ON 30TH JUNE'20</v>
      </c>
      <c r="J4" s="90" t="str">
        <f>AsOn!C1</f>
        <v>AS ON 30TH JUNE'21</v>
      </c>
      <c r="K4" s="158" t="str">
        <f>"GROWTH DURING THE YEAR " &amp;AsOn!D1</f>
        <v>GROWTH DURING THE YEAR 2021-22</v>
      </c>
      <c r="L4" s="158"/>
      <c r="M4" s="90" t="str">
        <f>AsOn!A1</f>
        <v>AS ON 31ST MAR'21</v>
      </c>
      <c r="N4" s="90" t="str">
        <f>AsOn!B1</f>
        <v>AS ON 30TH JUNE'20</v>
      </c>
      <c r="O4" s="90" t="str">
        <f>AsOn!C1</f>
        <v>AS ON 30TH JUNE'21</v>
      </c>
      <c r="P4" s="158" t="str">
        <f>"GROWTH DURING THE YEAR " &amp;AsOn!D1</f>
        <v>GROWTH DURING THE YEAR 2021-22</v>
      </c>
      <c r="Q4" s="158"/>
      <c r="R4" s="146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</row>
    <row r="5" spans="1:255" s="19" customFormat="1" ht="14.25" customHeight="1" x14ac:dyDescent="0.2">
      <c r="A5" s="100"/>
      <c r="B5" s="100"/>
      <c r="C5" s="136" t="str">
        <f>RIGHT(C4,7)</f>
        <v xml:space="preserve"> MAR'21</v>
      </c>
      <c r="D5" s="136" t="str">
        <f t="shared" ref="D5:E5" si="0">RIGHT(D4,7)</f>
        <v>JUNE'20</v>
      </c>
      <c r="E5" s="136" t="str">
        <f t="shared" si="0"/>
        <v>JUNE'21</v>
      </c>
      <c r="F5" s="22" t="s">
        <v>90</v>
      </c>
      <c r="G5" s="22" t="s">
        <v>84</v>
      </c>
      <c r="H5" s="136" t="str">
        <f>RIGHT(H4,7)</f>
        <v xml:space="preserve"> MAR'21</v>
      </c>
      <c r="I5" s="136" t="str">
        <f t="shared" ref="I5:J5" si="1">RIGHT(I4,7)</f>
        <v>JUNE'20</v>
      </c>
      <c r="J5" s="136" t="str">
        <f t="shared" si="1"/>
        <v>JUNE'21</v>
      </c>
      <c r="K5" s="22" t="s">
        <v>90</v>
      </c>
      <c r="L5" s="22" t="s">
        <v>84</v>
      </c>
      <c r="M5" s="136" t="str">
        <f>RIGHT(M4,7)</f>
        <v xml:space="preserve"> MAR'21</v>
      </c>
      <c r="N5" s="136" t="str">
        <f t="shared" ref="N5:O5" si="2">RIGHT(N4,7)</f>
        <v>JUNE'20</v>
      </c>
      <c r="O5" s="136" t="str">
        <f t="shared" si="2"/>
        <v>JUNE'21</v>
      </c>
      <c r="P5" s="22" t="s">
        <v>90</v>
      </c>
      <c r="Q5" s="22" t="s">
        <v>84</v>
      </c>
      <c r="R5" s="146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</row>
    <row r="6" spans="1:255" s="45" customFormat="1" ht="14.1" customHeight="1" x14ac:dyDescent="0.2">
      <c r="A6" s="105">
        <v>1</v>
      </c>
      <c r="B6" s="105" t="s">
        <v>13</v>
      </c>
      <c r="C6" s="106">
        <v>0</v>
      </c>
      <c r="D6" s="106">
        <v>0</v>
      </c>
      <c r="E6" s="106">
        <v>0</v>
      </c>
      <c r="F6" s="106">
        <v>0</v>
      </c>
      <c r="G6" s="107">
        <v>0</v>
      </c>
      <c r="H6" s="106">
        <v>0</v>
      </c>
      <c r="I6" s="106">
        <v>0</v>
      </c>
      <c r="J6" s="106">
        <v>0</v>
      </c>
      <c r="K6" s="106">
        <v>0</v>
      </c>
      <c r="L6" s="107">
        <v>0</v>
      </c>
      <c r="M6" s="106">
        <v>0</v>
      </c>
      <c r="N6" s="106">
        <v>0</v>
      </c>
      <c r="O6" s="106">
        <v>0</v>
      </c>
      <c r="P6" s="106">
        <v>0</v>
      </c>
      <c r="Q6" s="107">
        <v>0</v>
      </c>
      <c r="R6" s="1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</row>
    <row r="7" spans="1:255" s="45" customFormat="1" ht="14.1" customHeight="1" x14ac:dyDescent="0.2">
      <c r="A7" s="105">
        <v>2</v>
      </c>
      <c r="B7" s="105" t="s">
        <v>14</v>
      </c>
      <c r="C7" s="106">
        <v>0</v>
      </c>
      <c r="D7" s="106">
        <v>0</v>
      </c>
      <c r="E7" s="106">
        <v>0</v>
      </c>
      <c r="F7" s="106">
        <v>0</v>
      </c>
      <c r="G7" s="107">
        <v>0</v>
      </c>
      <c r="H7" s="106">
        <v>0</v>
      </c>
      <c r="I7" s="106">
        <v>0</v>
      </c>
      <c r="J7" s="106">
        <v>0</v>
      </c>
      <c r="K7" s="106">
        <v>0</v>
      </c>
      <c r="L7" s="107">
        <v>0</v>
      </c>
      <c r="M7" s="106">
        <v>0</v>
      </c>
      <c r="N7" s="106">
        <v>0</v>
      </c>
      <c r="O7" s="106">
        <v>0</v>
      </c>
      <c r="P7" s="106">
        <v>0</v>
      </c>
      <c r="Q7" s="107">
        <v>0</v>
      </c>
      <c r="R7" s="1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</row>
    <row r="8" spans="1:255" s="45" customFormat="1" ht="14.1" customHeight="1" x14ac:dyDescent="0.2">
      <c r="A8" s="105">
        <v>3</v>
      </c>
      <c r="B8" s="105" t="s">
        <v>15</v>
      </c>
      <c r="C8" s="106">
        <v>0</v>
      </c>
      <c r="D8" s="106">
        <v>54.21</v>
      </c>
      <c r="E8" s="106">
        <v>0</v>
      </c>
      <c r="F8" s="106">
        <v>0</v>
      </c>
      <c r="G8" s="107">
        <v>0</v>
      </c>
      <c r="H8" s="106">
        <v>33.01</v>
      </c>
      <c r="I8" s="106">
        <v>15.19</v>
      </c>
      <c r="J8" s="106">
        <v>32.74</v>
      </c>
      <c r="K8" s="106">
        <v>-0.27</v>
      </c>
      <c r="L8" s="107">
        <v>-0.82</v>
      </c>
      <c r="M8" s="106">
        <v>893.86</v>
      </c>
      <c r="N8" s="106">
        <v>580.34</v>
      </c>
      <c r="O8" s="106">
        <v>897.32</v>
      </c>
      <c r="P8" s="106">
        <v>3.46</v>
      </c>
      <c r="Q8" s="107">
        <v>0.39</v>
      </c>
      <c r="R8" s="1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</row>
    <row r="9" spans="1:255" s="45" customFormat="1" ht="14.1" customHeight="1" x14ac:dyDescent="0.2">
      <c r="A9" s="105">
        <v>4</v>
      </c>
      <c r="B9" s="105" t="s">
        <v>16</v>
      </c>
      <c r="C9" s="106">
        <v>0</v>
      </c>
      <c r="D9" s="106">
        <v>1.41</v>
      </c>
      <c r="E9" s="106">
        <v>0</v>
      </c>
      <c r="F9" s="106">
        <v>0</v>
      </c>
      <c r="G9" s="107">
        <v>0</v>
      </c>
      <c r="H9" s="106">
        <v>15.51</v>
      </c>
      <c r="I9" s="106">
        <v>20.010000000000002</v>
      </c>
      <c r="J9" s="106">
        <v>15.32</v>
      </c>
      <c r="K9" s="106">
        <v>-0.19</v>
      </c>
      <c r="L9" s="107">
        <v>-1.23</v>
      </c>
      <c r="M9" s="106">
        <v>312.27</v>
      </c>
      <c r="N9" s="106">
        <v>252.68</v>
      </c>
      <c r="O9" s="106">
        <v>311.76</v>
      </c>
      <c r="P9" s="106">
        <v>-0.51</v>
      </c>
      <c r="Q9" s="107">
        <v>-0.16</v>
      </c>
      <c r="R9" s="1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  <c r="IU9" s="46"/>
    </row>
    <row r="10" spans="1:255" s="45" customFormat="1" ht="14.1" customHeight="1" x14ac:dyDescent="0.2">
      <c r="A10" s="105">
        <v>5</v>
      </c>
      <c r="B10" s="105" t="s">
        <v>17</v>
      </c>
      <c r="C10" s="106">
        <v>0</v>
      </c>
      <c r="D10" s="106">
        <v>2.86</v>
      </c>
      <c r="E10" s="106">
        <v>0</v>
      </c>
      <c r="F10" s="106">
        <v>0</v>
      </c>
      <c r="G10" s="107">
        <v>0</v>
      </c>
      <c r="H10" s="106">
        <v>4.08</v>
      </c>
      <c r="I10" s="106">
        <v>4.08</v>
      </c>
      <c r="J10" s="106">
        <v>4.3499999999999996</v>
      </c>
      <c r="K10" s="106">
        <v>0.27</v>
      </c>
      <c r="L10" s="107">
        <v>6.62</v>
      </c>
      <c r="M10" s="106">
        <v>83.2</v>
      </c>
      <c r="N10" s="106">
        <v>69.709999999999994</v>
      </c>
      <c r="O10" s="106">
        <v>86.71</v>
      </c>
      <c r="P10" s="106">
        <v>3.51</v>
      </c>
      <c r="Q10" s="107">
        <v>4.22</v>
      </c>
      <c r="R10" s="1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</row>
    <row r="11" spans="1:255" s="45" customFormat="1" ht="14.1" customHeight="1" x14ac:dyDescent="0.2">
      <c r="A11" s="105">
        <v>6</v>
      </c>
      <c r="B11" s="105" t="s">
        <v>18</v>
      </c>
      <c r="C11" s="106">
        <v>0</v>
      </c>
      <c r="D11" s="106">
        <v>10.83</v>
      </c>
      <c r="E11" s="106">
        <v>0</v>
      </c>
      <c r="F11" s="106">
        <v>0</v>
      </c>
      <c r="G11" s="107">
        <v>0</v>
      </c>
      <c r="H11" s="106">
        <v>53.31</v>
      </c>
      <c r="I11" s="106">
        <v>59.19</v>
      </c>
      <c r="J11" s="106">
        <v>52.06</v>
      </c>
      <c r="K11" s="106">
        <v>-1.25</v>
      </c>
      <c r="L11" s="107">
        <v>-2.34</v>
      </c>
      <c r="M11" s="106">
        <v>260.8</v>
      </c>
      <c r="N11" s="106">
        <v>378.13</v>
      </c>
      <c r="O11" s="106">
        <v>257.16000000000003</v>
      </c>
      <c r="P11" s="106">
        <v>-3.64</v>
      </c>
      <c r="Q11" s="107">
        <v>-1.4</v>
      </c>
      <c r="R11" s="1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</row>
    <row r="12" spans="1:255" s="45" customFormat="1" ht="14.1" customHeight="1" x14ac:dyDescent="0.2">
      <c r="A12" s="105">
        <v>7</v>
      </c>
      <c r="B12" s="105" t="s">
        <v>19</v>
      </c>
      <c r="C12" s="106">
        <v>0</v>
      </c>
      <c r="D12" s="106">
        <v>0.55000000000000004</v>
      </c>
      <c r="E12" s="106">
        <v>0</v>
      </c>
      <c r="F12" s="106">
        <v>0</v>
      </c>
      <c r="G12" s="107">
        <v>0</v>
      </c>
      <c r="H12" s="106">
        <v>49.3</v>
      </c>
      <c r="I12" s="106">
        <v>42.63</v>
      </c>
      <c r="J12" s="106">
        <v>47.94</v>
      </c>
      <c r="K12" s="106">
        <v>-1.36</v>
      </c>
      <c r="L12" s="107">
        <v>-2.76</v>
      </c>
      <c r="M12" s="106">
        <v>292.47000000000003</v>
      </c>
      <c r="N12" s="106">
        <v>275.61</v>
      </c>
      <c r="O12" s="106">
        <v>292.47000000000003</v>
      </c>
      <c r="P12" s="106">
        <v>0</v>
      </c>
      <c r="Q12" s="107">
        <v>0</v>
      </c>
      <c r="R12" s="1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</row>
    <row r="13" spans="1:255" s="45" customFormat="1" ht="14.1" customHeight="1" x14ac:dyDescent="0.2">
      <c r="A13" s="105">
        <v>8</v>
      </c>
      <c r="B13" s="105" t="s">
        <v>20</v>
      </c>
      <c r="C13" s="106">
        <v>0</v>
      </c>
      <c r="D13" s="106">
        <v>0</v>
      </c>
      <c r="E13" s="106">
        <v>0</v>
      </c>
      <c r="F13" s="106">
        <v>0</v>
      </c>
      <c r="G13" s="107">
        <v>0</v>
      </c>
      <c r="H13" s="106">
        <v>0</v>
      </c>
      <c r="I13" s="106">
        <v>0</v>
      </c>
      <c r="J13" s="106">
        <v>0</v>
      </c>
      <c r="K13" s="106">
        <v>0</v>
      </c>
      <c r="L13" s="107">
        <v>0</v>
      </c>
      <c r="M13" s="106">
        <v>0</v>
      </c>
      <c r="N13" s="106">
        <v>0</v>
      </c>
      <c r="O13" s="106">
        <v>0</v>
      </c>
      <c r="P13" s="106">
        <v>0</v>
      </c>
      <c r="Q13" s="107">
        <v>0</v>
      </c>
      <c r="R13" s="1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</row>
    <row r="14" spans="1:255" s="45" customFormat="1" ht="14.1" customHeight="1" x14ac:dyDescent="0.2">
      <c r="A14" s="105">
        <v>9</v>
      </c>
      <c r="B14" s="105" t="s">
        <v>21</v>
      </c>
      <c r="C14" s="106">
        <v>0</v>
      </c>
      <c r="D14" s="106">
        <v>0</v>
      </c>
      <c r="E14" s="106">
        <v>0</v>
      </c>
      <c r="F14" s="106">
        <v>0</v>
      </c>
      <c r="G14" s="107">
        <v>0</v>
      </c>
      <c r="H14" s="106">
        <v>0</v>
      </c>
      <c r="I14" s="106">
        <v>0</v>
      </c>
      <c r="J14" s="106">
        <v>0</v>
      </c>
      <c r="K14" s="106">
        <v>0</v>
      </c>
      <c r="L14" s="107">
        <v>0</v>
      </c>
      <c r="M14" s="106">
        <v>0</v>
      </c>
      <c r="N14" s="106">
        <v>0</v>
      </c>
      <c r="O14" s="106">
        <v>0</v>
      </c>
      <c r="P14" s="106">
        <v>0</v>
      </c>
      <c r="Q14" s="107">
        <v>0</v>
      </c>
      <c r="R14" s="1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  <c r="IT14" s="46"/>
      <c r="IU14" s="46"/>
    </row>
    <row r="15" spans="1:255" s="45" customFormat="1" ht="14.1" customHeight="1" x14ac:dyDescent="0.2">
      <c r="A15" s="105">
        <v>10</v>
      </c>
      <c r="B15" s="105" t="s">
        <v>22</v>
      </c>
      <c r="C15" s="106">
        <v>0</v>
      </c>
      <c r="D15" s="106">
        <v>1.29</v>
      </c>
      <c r="E15" s="106">
        <v>0</v>
      </c>
      <c r="F15" s="106">
        <v>0</v>
      </c>
      <c r="G15" s="107">
        <v>0</v>
      </c>
      <c r="H15" s="106">
        <v>19.41</v>
      </c>
      <c r="I15" s="106">
        <v>15.64</v>
      </c>
      <c r="J15" s="106">
        <v>14.96</v>
      </c>
      <c r="K15" s="106">
        <v>-4.45</v>
      </c>
      <c r="L15" s="107">
        <v>-22.93</v>
      </c>
      <c r="M15" s="106">
        <v>187.47</v>
      </c>
      <c r="N15" s="106">
        <v>210.09</v>
      </c>
      <c r="O15" s="106">
        <v>157.33000000000001</v>
      </c>
      <c r="P15" s="106">
        <v>-30.14</v>
      </c>
      <c r="Q15" s="107">
        <v>-16.079999999999998</v>
      </c>
      <c r="R15" s="1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  <c r="IT15" s="46"/>
      <c r="IU15" s="46"/>
    </row>
    <row r="16" spans="1:255" s="45" customFormat="1" ht="14.1" customHeight="1" x14ac:dyDescent="0.2">
      <c r="A16" s="105">
        <v>11</v>
      </c>
      <c r="B16" s="105" t="s">
        <v>23</v>
      </c>
      <c r="C16" s="106">
        <v>0</v>
      </c>
      <c r="D16" s="106">
        <v>7.23</v>
      </c>
      <c r="E16" s="106">
        <v>0</v>
      </c>
      <c r="F16" s="106">
        <v>0</v>
      </c>
      <c r="G16" s="107">
        <v>0</v>
      </c>
      <c r="H16" s="106">
        <v>2.61</v>
      </c>
      <c r="I16" s="106">
        <v>2.5299999999999998</v>
      </c>
      <c r="J16" s="106">
        <v>2.61</v>
      </c>
      <c r="K16" s="106">
        <v>0</v>
      </c>
      <c r="L16" s="107">
        <v>0</v>
      </c>
      <c r="M16" s="106">
        <v>106.76</v>
      </c>
      <c r="N16" s="106">
        <v>95.59</v>
      </c>
      <c r="O16" s="106">
        <v>106.76</v>
      </c>
      <c r="P16" s="106">
        <v>0</v>
      </c>
      <c r="Q16" s="107">
        <v>0</v>
      </c>
      <c r="R16" s="1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</row>
    <row r="17" spans="1:255" s="45" customFormat="1" ht="14.1" customHeight="1" x14ac:dyDescent="0.2">
      <c r="A17" s="105">
        <v>12</v>
      </c>
      <c r="B17" s="105" t="s">
        <v>24</v>
      </c>
      <c r="C17" s="106">
        <v>0</v>
      </c>
      <c r="D17" s="106">
        <v>0</v>
      </c>
      <c r="E17" s="106">
        <v>0</v>
      </c>
      <c r="F17" s="106">
        <v>0</v>
      </c>
      <c r="G17" s="107">
        <v>0</v>
      </c>
      <c r="H17" s="106">
        <v>0</v>
      </c>
      <c r="I17" s="106">
        <v>0</v>
      </c>
      <c r="J17" s="106">
        <v>0</v>
      </c>
      <c r="K17" s="106">
        <v>0</v>
      </c>
      <c r="L17" s="107">
        <v>0</v>
      </c>
      <c r="M17" s="106">
        <v>0</v>
      </c>
      <c r="N17" s="106">
        <v>0</v>
      </c>
      <c r="O17" s="106">
        <v>0</v>
      </c>
      <c r="P17" s="106">
        <v>0</v>
      </c>
      <c r="Q17" s="107">
        <v>0</v>
      </c>
      <c r="R17" s="1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</row>
    <row r="18" spans="1:255" s="45" customFormat="1" ht="14.1" customHeight="1" x14ac:dyDescent="0.2">
      <c r="A18" s="105">
        <v>13</v>
      </c>
      <c r="B18" s="105" t="s">
        <v>25</v>
      </c>
      <c r="C18" s="106">
        <v>0</v>
      </c>
      <c r="D18" s="106">
        <v>1.9</v>
      </c>
      <c r="E18" s="106">
        <v>0</v>
      </c>
      <c r="F18" s="106">
        <v>0</v>
      </c>
      <c r="G18" s="107">
        <v>0</v>
      </c>
      <c r="H18" s="106">
        <v>2.64</v>
      </c>
      <c r="I18" s="106">
        <v>1.52</v>
      </c>
      <c r="J18" s="106">
        <v>2.54</v>
      </c>
      <c r="K18" s="106">
        <v>-0.1</v>
      </c>
      <c r="L18" s="107">
        <v>-3.79</v>
      </c>
      <c r="M18" s="106">
        <v>19.41</v>
      </c>
      <c r="N18" s="106">
        <v>21.09</v>
      </c>
      <c r="O18" s="106">
        <v>18.89</v>
      </c>
      <c r="P18" s="106">
        <v>-0.52</v>
      </c>
      <c r="Q18" s="107">
        <v>-2.68</v>
      </c>
      <c r="R18" s="1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</row>
    <row r="19" spans="1:255" s="45" customFormat="1" ht="14.1" customHeight="1" x14ac:dyDescent="0.2">
      <c r="A19" s="105">
        <v>14</v>
      </c>
      <c r="B19" s="105" t="s">
        <v>26</v>
      </c>
      <c r="C19" s="106">
        <v>0</v>
      </c>
      <c r="D19" s="106">
        <v>112.23</v>
      </c>
      <c r="E19" s="106">
        <v>0</v>
      </c>
      <c r="F19" s="106">
        <v>0</v>
      </c>
      <c r="G19" s="107">
        <v>0</v>
      </c>
      <c r="H19" s="106">
        <v>97.11</v>
      </c>
      <c r="I19" s="106">
        <v>74.17</v>
      </c>
      <c r="J19" s="106">
        <v>60.36</v>
      </c>
      <c r="K19" s="106">
        <v>-36.75</v>
      </c>
      <c r="L19" s="107">
        <v>-37.840000000000003</v>
      </c>
      <c r="M19" s="106">
        <v>1012.32</v>
      </c>
      <c r="N19" s="106">
        <v>712.76</v>
      </c>
      <c r="O19" s="106">
        <v>493.35</v>
      </c>
      <c r="P19" s="106">
        <v>-518.97</v>
      </c>
      <c r="Q19" s="107">
        <v>-51.27</v>
      </c>
      <c r="R19" s="1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</row>
    <row r="20" spans="1:255" s="45" customFormat="1" ht="14.1" customHeight="1" x14ac:dyDescent="0.2">
      <c r="A20" s="105">
        <v>15</v>
      </c>
      <c r="B20" s="105" t="s">
        <v>27</v>
      </c>
      <c r="C20" s="106">
        <v>0</v>
      </c>
      <c r="D20" s="106">
        <v>0</v>
      </c>
      <c r="E20" s="106">
        <v>0</v>
      </c>
      <c r="F20" s="106">
        <v>0</v>
      </c>
      <c r="G20" s="107">
        <v>0</v>
      </c>
      <c r="H20" s="106">
        <v>0</v>
      </c>
      <c r="I20" s="106">
        <v>0</v>
      </c>
      <c r="J20" s="106">
        <v>0</v>
      </c>
      <c r="K20" s="106">
        <v>0</v>
      </c>
      <c r="L20" s="107">
        <v>0</v>
      </c>
      <c r="M20" s="106">
        <v>0</v>
      </c>
      <c r="N20" s="106">
        <v>0</v>
      </c>
      <c r="O20" s="106">
        <v>0</v>
      </c>
      <c r="P20" s="106">
        <v>0</v>
      </c>
      <c r="Q20" s="107">
        <v>0</v>
      </c>
      <c r="R20" s="1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</row>
    <row r="21" spans="1:255" s="45" customFormat="1" ht="14.1" customHeight="1" x14ac:dyDescent="0.2">
      <c r="A21" s="105">
        <v>16</v>
      </c>
      <c r="B21" s="105" t="s">
        <v>28</v>
      </c>
      <c r="C21" s="106">
        <v>0</v>
      </c>
      <c r="D21" s="106">
        <v>0</v>
      </c>
      <c r="E21" s="106">
        <v>0</v>
      </c>
      <c r="F21" s="106">
        <v>0</v>
      </c>
      <c r="G21" s="107">
        <v>0</v>
      </c>
      <c r="H21" s="106">
        <v>252.78</v>
      </c>
      <c r="I21" s="106">
        <v>246.71</v>
      </c>
      <c r="J21" s="106">
        <v>249.6</v>
      </c>
      <c r="K21" s="106">
        <v>-3.18</v>
      </c>
      <c r="L21" s="107">
        <v>-1.26</v>
      </c>
      <c r="M21" s="106">
        <v>2523.64</v>
      </c>
      <c r="N21" s="106">
        <v>2951.16</v>
      </c>
      <c r="O21" s="106">
        <v>2715.46</v>
      </c>
      <c r="P21" s="106">
        <v>191.82</v>
      </c>
      <c r="Q21" s="107">
        <v>7.6</v>
      </c>
      <c r="R21" s="1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</row>
    <row r="22" spans="1:255" s="45" customFormat="1" ht="14.1" customHeight="1" x14ac:dyDescent="0.2">
      <c r="A22" s="105">
        <v>17</v>
      </c>
      <c r="B22" s="105" t="s">
        <v>29</v>
      </c>
      <c r="C22" s="106">
        <v>0</v>
      </c>
      <c r="D22" s="106">
        <v>0</v>
      </c>
      <c r="E22" s="106">
        <v>0</v>
      </c>
      <c r="F22" s="106">
        <v>0</v>
      </c>
      <c r="G22" s="107">
        <v>0</v>
      </c>
      <c r="H22" s="106">
        <v>0</v>
      </c>
      <c r="I22" s="106">
        <v>0</v>
      </c>
      <c r="J22" s="106">
        <v>0</v>
      </c>
      <c r="K22" s="106">
        <v>0</v>
      </c>
      <c r="L22" s="107">
        <v>0</v>
      </c>
      <c r="M22" s="106">
        <v>0</v>
      </c>
      <c r="N22" s="106">
        <v>0</v>
      </c>
      <c r="O22" s="106">
        <v>0</v>
      </c>
      <c r="P22" s="106">
        <v>0</v>
      </c>
      <c r="Q22" s="107">
        <v>0</v>
      </c>
      <c r="R22" s="1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</row>
    <row r="23" spans="1:255" s="45" customFormat="1" ht="14.1" customHeight="1" x14ac:dyDescent="0.2">
      <c r="A23" s="105">
        <v>18</v>
      </c>
      <c r="B23" s="105" t="s">
        <v>30</v>
      </c>
      <c r="C23" s="106">
        <v>0</v>
      </c>
      <c r="D23" s="106">
        <v>57.31</v>
      </c>
      <c r="E23" s="106">
        <v>0</v>
      </c>
      <c r="F23" s="106">
        <v>0</v>
      </c>
      <c r="G23" s="107">
        <v>0</v>
      </c>
      <c r="H23" s="106">
        <v>16.78</v>
      </c>
      <c r="I23" s="106">
        <v>16.78</v>
      </c>
      <c r="J23" s="106">
        <v>14.24</v>
      </c>
      <c r="K23" s="106">
        <v>-2.54</v>
      </c>
      <c r="L23" s="107">
        <v>-15.14</v>
      </c>
      <c r="M23" s="106">
        <v>234.83</v>
      </c>
      <c r="N23" s="106">
        <v>158.53</v>
      </c>
      <c r="O23" s="106">
        <v>214.55</v>
      </c>
      <c r="P23" s="106">
        <v>-20.28</v>
      </c>
      <c r="Q23" s="107">
        <v>-8.64</v>
      </c>
      <c r="R23" s="1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</row>
    <row r="24" spans="1:255" s="45" customFormat="1" ht="14.1" customHeight="1" x14ac:dyDescent="0.2">
      <c r="A24" s="105">
        <v>19</v>
      </c>
      <c r="B24" s="105" t="s">
        <v>31</v>
      </c>
      <c r="C24" s="106">
        <v>0</v>
      </c>
      <c r="D24" s="106">
        <v>7.63</v>
      </c>
      <c r="E24" s="106">
        <v>0</v>
      </c>
      <c r="F24" s="106">
        <v>0</v>
      </c>
      <c r="G24" s="107">
        <v>0</v>
      </c>
      <c r="H24" s="106">
        <v>18.190000000000001</v>
      </c>
      <c r="I24" s="106">
        <v>21.19</v>
      </c>
      <c r="J24" s="106">
        <v>17.96</v>
      </c>
      <c r="K24" s="106">
        <v>-0.23</v>
      </c>
      <c r="L24" s="107">
        <v>-1.26</v>
      </c>
      <c r="M24" s="106">
        <v>316.57</v>
      </c>
      <c r="N24" s="106">
        <v>298.49</v>
      </c>
      <c r="O24" s="106">
        <v>312.18</v>
      </c>
      <c r="P24" s="106">
        <v>-4.3899999999999997</v>
      </c>
      <c r="Q24" s="107">
        <v>-1.39</v>
      </c>
      <c r="R24" s="1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</row>
    <row r="25" spans="1:255" s="45" customFormat="1" ht="14.1" customHeight="1" x14ac:dyDescent="0.2">
      <c r="A25" s="105">
        <v>20</v>
      </c>
      <c r="B25" s="105" t="s">
        <v>32</v>
      </c>
      <c r="C25" s="106">
        <v>0</v>
      </c>
      <c r="D25" s="106">
        <v>0</v>
      </c>
      <c r="E25" s="106">
        <v>0</v>
      </c>
      <c r="F25" s="106">
        <v>0</v>
      </c>
      <c r="G25" s="107">
        <v>0</v>
      </c>
      <c r="H25" s="106">
        <v>0</v>
      </c>
      <c r="I25" s="106">
        <v>0</v>
      </c>
      <c r="J25" s="106">
        <v>0</v>
      </c>
      <c r="K25" s="106">
        <v>0</v>
      </c>
      <c r="L25" s="107">
        <v>0</v>
      </c>
      <c r="M25" s="106">
        <v>0</v>
      </c>
      <c r="N25" s="106">
        <v>0</v>
      </c>
      <c r="O25" s="106">
        <v>0</v>
      </c>
      <c r="P25" s="106">
        <v>0</v>
      </c>
      <c r="Q25" s="107">
        <v>0</v>
      </c>
      <c r="R25" s="1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</row>
    <row r="26" spans="1:255" s="45" customFormat="1" ht="14.1" customHeight="1" x14ac:dyDescent="0.2">
      <c r="A26" s="105">
        <v>21</v>
      </c>
      <c r="B26" s="105" t="s">
        <v>33</v>
      </c>
      <c r="C26" s="106">
        <v>0</v>
      </c>
      <c r="D26" s="106">
        <v>0</v>
      </c>
      <c r="E26" s="106">
        <v>0</v>
      </c>
      <c r="F26" s="106">
        <v>0</v>
      </c>
      <c r="G26" s="107">
        <v>0</v>
      </c>
      <c r="H26" s="106">
        <v>0</v>
      </c>
      <c r="I26" s="106">
        <v>0</v>
      </c>
      <c r="J26" s="106">
        <v>0</v>
      </c>
      <c r="K26" s="106">
        <v>0</v>
      </c>
      <c r="L26" s="107">
        <v>0</v>
      </c>
      <c r="M26" s="106">
        <v>0</v>
      </c>
      <c r="N26" s="106">
        <v>0</v>
      </c>
      <c r="O26" s="106">
        <v>0</v>
      </c>
      <c r="P26" s="106">
        <v>0</v>
      </c>
      <c r="Q26" s="107">
        <v>0</v>
      </c>
      <c r="R26" s="1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</row>
    <row r="27" spans="1:255" s="47" customFormat="1" ht="14.1" customHeight="1" x14ac:dyDescent="0.2">
      <c r="A27" s="15"/>
      <c r="B27" s="15" t="s">
        <v>34</v>
      </c>
      <c r="C27" s="17">
        <f>SUM(C6:C26)</f>
        <v>0</v>
      </c>
      <c r="D27" s="17">
        <f>SUM(D6:D26)</f>
        <v>257.45000000000005</v>
      </c>
      <c r="E27" s="17">
        <f>SUM(E6:E26)</f>
        <v>0</v>
      </c>
      <c r="F27" s="17">
        <f>+(E27-C27)</f>
        <v>0</v>
      </c>
      <c r="G27" s="33" t="str">
        <f>IF(C27=0,"",(E27-C27)/C27*100)</f>
        <v/>
      </c>
      <c r="H27" s="17">
        <f>SUM(H6:H26)</f>
        <v>564.73</v>
      </c>
      <c r="I27" s="17">
        <f>SUM(I6:I26)</f>
        <v>519.6400000000001</v>
      </c>
      <c r="J27" s="17">
        <f>SUM(J6:J26)</f>
        <v>514.68000000000006</v>
      </c>
      <c r="K27" s="17">
        <f>+(J27-H27)</f>
        <v>-50.049999999999955</v>
      </c>
      <c r="L27" s="33">
        <f>IF(H27=0,"",(J27-H27)/H27*100)</f>
        <v>-8.8626423246507109</v>
      </c>
      <c r="M27" s="17">
        <f>SUM(M6:M26)</f>
        <v>6243.6</v>
      </c>
      <c r="N27" s="17">
        <f>SUM(N6:N26)</f>
        <v>6004.1799999999994</v>
      </c>
      <c r="O27" s="17">
        <f>SUM(O6:O26)</f>
        <v>5863.9400000000005</v>
      </c>
      <c r="P27" s="17">
        <f>+(O27-M27)</f>
        <v>-379.65999999999985</v>
      </c>
      <c r="Q27" s="33">
        <f>IF(M27=0,"",(O27-M27)/M27*100)</f>
        <v>-6.0807867256070187</v>
      </c>
      <c r="R27" s="146"/>
      <c r="HO27" s="48"/>
      <c r="HP27" s="48"/>
      <c r="HQ27" s="48"/>
      <c r="HR27" s="48"/>
      <c r="HS27" s="48"/>
      <c r="HT27" s="48"/>
      <c r="HU27" s="48"/>
      <c r="HV27" s="48"/>
      <c r="HW27" s="48"/>
      <c r="HX27" s="48"/>
      <c r="HY27" s="48"/>
      <c r="HZ27" s="48"/>
      <c r="IA27" s="48"/>
      <c r="IB27" s="48"/>
      <c r="IC27" s="48"/>
      <c r="ID27" s="48"/>
      <c r="IE27" s="48"/>
      <c r="IF27" s="48"/>
      <c r="IG27" s="48"/>
      <c r="IH27" s="48"/>
      <c r="II27" s="48"/>
      <c r="IJ27" s="48"/>
      <c r="IK27" s="48"/>
      <c r="IL27" s="48"/>
      <c r="IM27" s="48"/>
      <c r="IN27" s="48"/>
      <c r="IO27" s="48"/>
      <c r="IP27" s="48"/>
      <c r="IQ27" s="48"/>
      <c r="IR27" s="48"/>
      <c r="IS27" s="48"/>
      <c r="IT27" s="48"/>
      <c r="IU27" s="48"/>
    </row>
    <row r="28" spans="1:255" s="45" customFormat="1" ht="14.1" customHeight="1" x14ac:dyDescent="0.2">
      <c r="A28" s="105">
        <v>22</v>
      </c>
      <c r="B28" s="105" t="s">
        <v>35</v>
      </c>
      <c r="C28" s="106">
        <v>0</v>
      </c>
      <c r="D28" s="106">
        <v>0</v>
      </c>
      <c r="E28" s="106">
        <v>0</v>
      </c>
      <c r="F28" s="106">
        <v>0</v>
      </c>
      <c r="G28" s="107">
        <v>0</v>
      </c>
      <c r="H28" s="106">
        <v>5.34</v>
      </c>
      <c r="I28" s="106">
        <v>4.74</v>
      </c>
      <c r="J28" s="106">
        <v>5.31</v>
      </c>
      <c r="K28" s="106">
        <v>-0.03</v>
      </c>
      <c r="L28" s="107">
        <v>-0.56000000000000005</v>
      </c>
      <c r="M28" s="106">
        <v>99.19</v>
      </c>
      <c r="N28" s="106">
        <v>47.3</v>
      </c>
      <c r="O28" s="106">
        <v>98.72</v>
      </c>
      <c r="P28" s="106">
        <v>-0.47</v>
      </c>
      <c r="Q28" s="107">
        <v>-0.47</v>
      </c>
      <c r="R28" s="1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</row>
    <row r="29" spans="1:255" s="45" customFormat="1" ht="14.1" customHeight="1" x14ac:dyDescent="0.2">
      <c r="A29" s="105">
        <v>23</v>
      </c>
      <c r="B29" s="105" t="s">
        <v>36</v>
      </c>
      <c r="C29" s="106">
        <v>0</v>
      </c>
      <c r="D29" s="106">
        <v>0</v>
      </c>
      <c r="E29" s="106">
        <v>0</v>
      </c>
      <c r="F29" s="106">
        <v>0</v>
      </c>
      <c r="G29" s="107">
        <v>0</v>
      </c>
      <c r="H29" s="106">
        <v>0</v>
      </c>
      <c r="I29" s="106">
        <v>0</v>
      </c>
      <c r="J29" s="106">
        <v>0</v>
      </c>
      <c r="K29" s="106">
        <v>0</v>
      </c>
      <c r="L29" s="107">
        <v>0</v>
      </c>
      <c r="M29" s="106">
        <v>566.6</v>
      </c>
      <c r="N29" s="106">
        <v>781.17</v>
      </c>
      <c r="O29" s="106">
        <v>349.45</v>
      </c>
      <c r="P29" s="106">
        <v>-217.15</v>
      </c>
      <c r="Q29" s="107">
        <v>-38.33</v>
      </c>
      <c r="R29" s="1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</row>
    <row r="30" spans="1:255" s="45" customFormat="1" ht="14.1" customHeight="1" x14ac:dyDescent="0.2">
      <c r="A30" s="105">
        <v>24</v>
      </c>
      <c r="B30" s="105" t="s">
        <v>37</v>
      </c>
      <c r="C30" s="106">
        <v>0</v>
      </c>
      <c r="D30" s="106">
        <v>0</v>
      </c>
      <c r="E30" s="106">
        <v>0</v>
      </c>
      <c r="F30" s="106">
        <v>0</v>
      </c>
      <c r="G30" s="107">
        <v>0</v>
      </c>
      <c r="H30" s="106">
        <v>0</v>
      </c>
      <c r="I30" s="106">
        <v>0</v>
      </c>
      <c r="J30" s="106">
        <v>0</v>
      </c>
      <c r="K30" s="106">
        <v>0</v>
      </c>
      <c r="L30" s="107">
        <v>0</v>
      </c>
      <c r="M30" s="106">
        <v>0.77</v>
      </c>
      <c r="N30" s="106">
        <v>1.1100000000000001</v>
      </c>
      <c r="O30" s="106">
        <v>0.76</v>
      </c>
      <c r="P30" s="106">
        <v>-0.01</v>
      </c>
      <c r="Q30" s="107">
        <v>-1.3</v>
      </c>
      <c r="R30" s="1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</row>
    <row r="31" spans="1:255" s="45" customFormat="1" ht="14.1" customHeight="1" x14ac:dyDescent="0.2">
      <c r="A31" s="105">
        <v>25</v>
      </c>
      <c r="B31" s="105" t="s">
        <v>38</v>
      </c>
      <c r="C31" s="106">
        <v>0</v>
      </c>
      <c r="D31" s="106">
        <v>0.78</v>
      </c>
      <c r="E31" s="106">
        <v>0</v>
      </c>
      <c r="F31" s="106">
        <v>0</v>
      </c>
      <c r="G31" s="107">
        <v>0</v>
      </c>
      <c r="H31" s="106">
        <v>1.1599999999999999</v>
      </c>
      <c r="I31" s="106">
        <v>0.18</v>
      </c>
      <c r="J31" s="106">
        <v>1.03</v>
      </c>
      <c r="K31" s="106">
        <v>-0.13</v>
      </c>
      <c r="L31" s="107">
        <v>-11.21</v>
      </c>
      <c r="M31" s="106">
        <v>13.1</v>
      </c>
      <c r="N31" s="106">
        <v>10.98</v>
      </c>
      <c r="O31" s="106">
        <v>12.44</v>
      </c>
      <c r="P31" s="106">
        <v>-0.66</v>
      </c>
      <c r="Q31" s="107">
        <v>-5.04</v>
      </c>
      <c r="R31" s="1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</row>
    <row r="32" spans="1:255" s="45" customFormat="1" ht="14.1" customHeight="1" x14ac:dyDescent="0.2">
      <c r="A32" s="105">
        <v>26</v>
      </c>
      <c r="B32" s="105" t="s">
        <v>39</v>
      </c>
      <c r="C32" s="106">
        <v>0</v>
      </c>
      <c r="D32" s="106">
        <v>0</v>
      </c>
      <c r="E32" s="106">
        <v>0</v>
      </c>
      <c r="F32" s="106">
        <v>0</v>
      </c>
      <c r="G32" s="107">
        <v>0</v>
      </c>
      <c r="H32" s="106">
        <v>0.28000000000000003</v>
      </c>
      <c r="I32" s="106">
        <v>0.25</v>
      </c>
      <c r="J32" s="106">
        <v>0.28000000000000003</v>
      </c>
      <c r="K32" s="106">
        <v>0</v>
      </c>
      <c r="L32" s="107">
        <v>0</v>
      </c>
      <c r="M32" s="106">
        <v>11.85</v>
      </c>
      <c r="N32" s="106">
        <v>9.34</v>
      </c>
      <c r="O32" s="106">
        <v>11.74</v>
      </c>
      <c r="P32" s="106">
        <v>-0.11</v>
      </c>
      <c r="Q32" s="107">
        <v>-0.93</v>
      </c>
      <c r="R32" s="1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  <c r="IT32" s="46"/>
      <c r="IU32" s="46"/>
    </row>
    <row r="33" spans="1:255" s="45" customFormat="1" ht="14.1" customHeight="1" x14ac:dyDescent="0.2">
      <c r="A33" s="105">
        <v>27</v>
      </c>
      <c r="B33" s="105" t="s">
        <v>40</v>
      </c>
      <c r="C33" s="106">
        <v>0</v>
      </c>
      <c r="D33" s="106">
        <v>3.19</v>
      </c>
      <c r="E33" s="106">
        <v>0</v>
      </c>
      <c r="F33" s="106">
        <v>0</v>
      </c>
      <c r="G33" s="107">
        <v>0</v>
      </c>
      <c r="H33" s="106">
        <v>6</v>
      </c>
      <c r="I33" s="106">
        <v>6.96</v>
      </c>
      <c r="J33" s="106">
        <v>5.63</v>
      </c>
      <c r="K33" s="106">
        <v>-0.37</v>
      </c>
      <c r="L33" s="107">
        <v>-6.17</v>
      </c>
      <c r="M33" s="106">
        <v>216.63</v>
      </c>
      <c r="N33" s="106">
        <v>191.9</v>
      </c>
      <c r="O33" s="106">
        <v>216.35</v>
      </c>
      <c r="P33" s="106">
        <v>-0.28000000000000003</v>
      </c>
      <c r="Q33" s="107">
        <v>-0.13</v>
      </c>
      <c r="R33" s="1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</row>
    <row r="34" spans="1:255" s="45" customFormat="1" ht="14.1" customHeight="1" x14ac:dyDescent="0.2">
      <c r="A34" s="105">
        <v>28</v>
      </c>
      <c r="B34" s="105" t="s">
        <v>41</v>
      </c>
      <c r="C34" s="106">
        <v>0</v>
      </c>
      <c r="D34" s="106">
        <v>0.17</v>
      </c>
      <c r="E34" s="106">
        <v>0</v>
      </c>
      <c r="F34" s="106">
        <v>0</v>
      </c>
      <c r="G34" s="107">
        <v>0</v>
      </c>
      <c r="H34" s="106">
        <v>3.22</v>
      </c>
      <c r="I34" s="106">
        <v>2.4</v>
      </c>
      <c r="J34" s="106">
        <v>3.66</v>
      </c>
      <c r="K34" s="106">
        <v>0.44</v>
      </c>
      <c r="L34" s="107">
        <v>13.66</v>
      </c>
      <c r="M34" s="106">
        <v>304.62</v>
      </c>
      <c r="N34" s="106">
        <v>227.55</v>
      </c>
      <c r="O34" s="106">
        <v>306.57</v>
      </c>
      <c r="P34" s="106">
        <v>1.95</v>
      </c>
      <c r="Q34" s="107">
        <v>0.64</v>
      </c>
      <c r="R34" s="1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</row>
    <row r="35" spans="1:255" s="45" customFormat="1" ht="14.1" customHeight="1" x14ac:dyDescent="0.2">
      <c r="A35" s="105">
        <v>29</v>
      </c>
      <c r="B35" s="105" t="s">
        <v>42</v>
      </c>
      <c r="C35" s="106">
        <v>0</v>
      </c>
      <c r="D35" s="106">
        <v>0.01</v>
      </c>
      <c r="E35" s="106">
        <v>0</v>
      </c>
      <c r="F35" s="106">
        <v>0</v>
      </c>
      <c r="G35" s="107">
        <v>0</v>
      </c>
      <c r="H35" s="106">
        <v>51.23</v>
      </c>
      <c r="I35" s="106">
        <v>50.24</v>
      </c>
      <c r="J35" s="106">
        <v>49.43</v>
      </c>
      <c r="K35" s="106">
        <v>-1.8</v>
      </c>
      <c r="L35" s="107">
        <v>-3.51</v>
      </c>
      <c r="M35" s="106">
        <v>321.49</v>
      </c>
      <c r="N35" s="106">
        <v>304.95</v>
      </c>
      <c r="O35" s="106">
        <v>316.45999999999998</v>
      </c>
      <c r="P35" s="106">
        <v>-5.03</v>
      </c>
      <c r="Q35" s="107">
        <v>-1.56</v>
      </c>
      <c r="R35" s="1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</row>
    <row r="36" spans="1:255" s="45" customFormat="1" ht="14.1" customHeight="1" x14ac:dyDescent="0.2">
      <c r="A36" s="105">
        <v>30</v>
      </c>
      <c r="B36" s="105" t="s">
        <v>43</v>
      </c>
      <c r="C36" s="106">
        <v>0</v>
      </c>
      <c r="D36" s="106">
        <v>0</v>
      </c>
      <c r="E36" s="106">
        <v>0</v>
      </c>
      <c r="F36" s="106">
        <v>0</v>
      </c>
      <c r="G36" s="107">
        <v>0</v>
      </c>
      <c r="H36" s="106">
        <v>0</v>
      </c>
      <c r="I36" s="106">
        <v>0</v>
      </c>
      <c r="J36" s="106">
        <v>0</v>
      </c>
      <c r="K36" s="106">
        <v>0</v>
      </c>
      <c r="L36" s="107">
        <v>0</v>
      </c>
      <c r="M36" s="106">
        <v>43</v>
      </c>
      <c r="N36" s="106">
        <v>25.02</v>
      </c>
      <c r="O36" s="106">
        <v>41</v>
      </c>
      <c r="P36" s="106">
        <v>-2</v>
      </c>
      <c r="Q36" s="107">
        <v>-4.6500000000000004</v>
      </c>
      <c r="R36" s="1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  <c r="IT36" s="46"/>
      <c r="IU36" s="46"/>
    </row>
    <row r="37" spans="1:255" s="45" customFormat="1" ht="14.1" customHeight="1" x14ac:dyDescent="0.2">
      <c r="A37" s="105">
        <v>31</v>
      </c>
      <c r="B37" s="105" t="s">
        <v>44</v>
      </c>
      <c r="C37" s="106">
        <v>0</v>
      </c>
      <c r="D37" s="106">
        <v>0</v>
      </c>
      <c r="E37" s="106">
        <v>0</v>
      </c>
      <c r="F37" s="106">
        <v>0</v>
      </c>
      <c r="G37" s="107">
        <v>0</v>
      </c>
      <c r="H37" s="106">
        <v>0</v>
      </c>
      <c r="I37" s="106">
        <v>0</v>
      </c>
      <c r="J37" s="106">
        <v>0</v>
      </c>
      <c r="K37" s="106">
        <v>0</v>
      </c>
      <c r="L37" s="107">
        <v>0</v>
      </c>
      <c r="M37" s="106">
        <v>0.05</v>
      </c>
      <c r="N37" s="106">
        <v>0</v>
      </c>
      <c r="O37" s="106">
        <v>0.03</v>
      </c>
      <c r="P37" s="106">
        <v>-0.02</v>
      </c>
      <c r="Q37" s="107">
        <v>-40</v>
      </c>
      <c r="R37" s="1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</row>
    <row r="38" spans="1:255" s="45" customFormat="1" ht="14.1" customHeight="1" x14ac:dyDescent="0.2">
      <c r="A38" s="105">
        <v>32</v>
      </c>
      <c r="B38" s="105" t="s">
        <v>45</v>
      </c>
      <c r="C38" s="106">
        <v>0</v>
      </c>
      <c r="D38" s="106">
        <v>0</v>
      </c>
      <c r="E38" s="106">
        <v>0</v>
      </c>
      <c r="F38" s="106">
        <v>0</v>
      </c>
      <c r="G38" s="107">
        <v>0</v>
      </c>
      <c r="H38" s="106">
        <v>0.11</v>
      </c>
      <c r="I38" s="106">
        <v>0.13</v>
      </c>
      <c r="J38" s="106">
        <v>0.11</v>
      </c>
      <c r="K38" s="106">
        <v>0</v>
      </c>
      <c r="L38" s="107">
        <v>0</v>
      </c>
      <c r="M38" s="106">
        <v>2.71</v>
      </c>
      <c r="N38" s="106">
        <v>2.73</v>
      </c>
      <c r="O38" s="106">
        <v>2.69</v>
      </c>
      <c r="P38" s="106">
        <v>-0.02</v>
      </c>
      <c r="Q38" s="107">
        <v>-0.74</v>
      </c>
      <c r="R38" s="1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</row>
    <row r="39" spans="1:255" s="45" customFormat="1" ht="14.1" customHeight="1" x14ac:dyDescent="0.2">
      <c r="A39" s="105">
        <v>33</v>
      </c>
      <c r="B39" s="105" t="s">
        <v>46</v>
      </c>
      <c r="C39" s="106">
        <v>0</v>
      </c>
      <c r="D39" s="106">
        <v>0</v>
      </c>
      <c r="E39" s="106">
        <v>0</v>
      </c>
      <c r="F39" s="106">
        <v>0</v>
      </c>
      <c r="G39" s="107">
        <v>0</v>
      </c>
      <c r="H39" s="106">
        <v>0.39</v>
      </c>
      <c r="I39" s="106">
        <v>0.44</v>
      </c>
      <c r="J39" s="106">
        <v>0.47</v>
      </c>
      <c r="K39" s="106">
        <v>0.08</v>
      </c>
      <c r="L39" s="107">
        <v>20.51</v>
      </c>
      <c r="M39" s="106">
        <v>10.71</v>
      </c>
      <c r="N39" s="106">
        <v>59.91</v>
      </c>
      <c r="O39" s="106">
        <v>10.52</v>
      </c>
      <c r="P39" s="106">
        <v>-0.19</v>
      </c>
      <c r="Q39" s="107">
        <v>-1.77</v>
      </c>
      <c r="R39" s="1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</row>
    <row r="40" spans="1:255" s="45" customFormat="1" ht="14.1" customHeight="1" x14ac:dyDescent="0.2">
      <c r="A40" s="105">
        <v>34</v>
      </c>
      <c r="B40" s="105" t="s">
        <v>47</v>
      </c>
      <c r="C40" s="106">
        <v>0</v>
      </c>
      <c r="D40" s="106">
        <v>0</v>
      </c>
      <c r="E40" s="106">
        <v>0</v>
      </c>
      <c r="F40" s="106">
        <v>0</v>
      </c>
      <c r="G40" s="107">
        <v>0</v>
      </c>
      <c r="H40" s="106">
        <v>0</v>
      </c>
      <c r="I40" s="106">
        <v>0</v>
      </c>
      <c r="J40" s="106">
        <v>0</v>
      </c>
      <c r="K40" s="106">
        <v>0</v>
      </c>
      <c r="L40" s="107">
        <v>0</v>
      </c>
      <c r="M40" s="106">
        <v>7.69</v>
      </c>
      <c r="N40" s="106">
        <v>14.83</v>
      </c>
      <c r="O40" s="106">
        <v>5.0599999999999996</v>
      </c>
      <c r="P40" s="106">
        <v>-2.63</v>
      </c>
      <c r="Q40" s="107">
        <v>-34.200000000000003</v>
      </c>
      <c r="R40" s="1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</row>
    <row r="41" spans="1:255" s="45" customFormat="1" ht="14.1" customHeight="1" x14ac:dyDescent="0.2">
      <c r="A41" s="105">
        <v>35</v>
      </c>
      <c r="B41" s="105" t="s">
        <v>48</v>
      </c>
      <c r="C41" s="106">
        <v>0</v>
      </c>
      <c r="D41" s="106">
        <v>4.4999999999999997E-3</v>
      </c>
      <c r="E41" s="106">
        <v>0</v>
      </c>
      <c r="F41" s="106">
        <v>0</v>
      </c>
      <c r="G41" s="107">
        <v>0</v>
      </c>
      <c r="H41" s="106">
        <v>0</v>
      </c>
      <c r="I41" s="106">
        <v>0</v>
      </c>
      <c r="J41" s="106">
        <v>0</v>
      </c>
      <c r="K41" s="106">
        <v>0</v>
      </c>
      <c r="L41" s="107">
        <v>0</v>
      </c>
      <c r="M41" s="106">
        <v>1.04</v>
      </c>
      <c r="N41" s="106">
        <v>0.49</v>
      </c>
      <c r="O41" s="106">
        <v>1.24</v>
      </c>
      <c r="P41" s="106">
        <v>0.2</v>
      </c>
      <c r="Q41" s="107">
        <v>19.23</v>
      </c>
      <c r="R41" s="1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</row>
    <row r="42" spans="1:255" s="45" customFormat="1" ht="14.1" customHeight="1" x14ac:dyDescent="0.2">
      <c r="A42" s="105">
        <v>36</v>
      </c>
      <c r="B42" s="105" t="s">
        <v>49</v>
      </c>
      <c r="C42" s="106">
        <v>0</v>
      </c>
      <c r="D42" s="106">
        <v>0</v>
      </c>
      <c r="E42" s="106">
        <v>0</v>
      </c>
      <c r="F42" s="106">
        <v>0</v>
      </c>
      <c r="G42" s="107">
        <v>0</v>
      </c>
      <c r="H42" s="106">
        <v>0</v>
      </c>
      <c r="I42" s="106">
        <v>0</v>
      </c>
      <c r="J42" s="106">
        <v>0</v>
      </c>
      <c r="K42" s="106">
        <v>0</v>
      </c>
      <c r="L42" s="107">
        <v>0</v>
      </c>
      <c r="M42" s="106">
        <v>0</v>
      </c>
      <c r="N42" s="106">
        <v>0</v>
      </c>
      <c r="O42" s="106">
        <v>0</v>
      </c>
      <c r="P42" s="106">
        <v>0</v>
      </c>
      <c r="Q42" s="107">
        <v>0</v>
      </c>
      <c r="R42" s="1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</row>
    <row r="43" spans="1:255" s="45" customFormat="1" ht="14.1" customHeight="1" x14ac:dyDescent="0.2">
      <c r="A43" s="105">
        <v>37</v>
      </c>
      <c r="B43" s="105" t="s">
        <v>50</v>
      </c>
      <c r="C43" s="106">
        <v>0</v>
      </c>
      <c r="D43" s="106">
        <v>14.91</v>
      </c>
      <c r="E43" s="106">
        <v>0</v>
      </c>
      <c r="F43" s="106">
        <v>0</v>
      </c>
      <c r="G43" s="107">
        <v>0</v>
      </c>
      <c r="H43" s="106">
        <v>0.03</v>
      </c>
      <c r="I43" s="106">
        <v>0.12</v>
      </c>
      <c r="J43" s="106">
        <v>0.03</v>
      </c>
      <c r="K43" s="106">
        <v>0</v>
      </c>
      <c r="L43" s="107">
        <v>0</v>
      </c>
      <c r="M43" s="106">
        <v>0.28000000000000003</v>
      </c>
      <c r="N43" s="106">
        <v>1</v>
      </c>
      <c r="O43" s="106">
        <v>0.24</v>
      </c>
      <c r="P43" s="106">
        <v>-0.04</v>
      </c>
      <c r="Q43" s="107">
        <v>-14.29</v>
      </c>
      <c r="R43" s="1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</row>
    <row r="44" spans="1:255" s="45" customFormat="1" ht="14.1" customHeight="1" x14ac:dyDescent="0.2">
      <c r="A44" s="105">
        <v>38</v>
      </c>
      <c r="B44" s="105" t="s">
        <v>51</v>
      </c>
      <c r="C44" s="106">
        <v>0</v>
      </c>
      <c r="D44" s="106">
        <v>0</v>
      </c>
      <c r="E44" s="106">
        <v>0</v>
      </c>
      <c r="F44" s="106">
        <v>0</v>
      </c>
      <c r="G44" s="107">
        <v>0</v>
      </c>
      <c r="H44" s="106">
        <v>0.22</v>
      </c>
      <c r="I44" s="106">
        <v>0.01</v>
      </c>
      <c r="J44" s="106">
        <v>0.22</v>
      </c>
      <c r="K44" s="106">
        <v>0</v>
      </c>
      <c r="L44" s="107">
        <v>0</v>
      </c>
      <c r="M44" s="106">
        <v>1.78</v>
      </c>
      <c r="N44" s="106">
        <v>2.5</v>
      </c>
      <c r="O44" s="106">
        <v>1.76</v>
      </c>
      <c r="P44" s="106">
        <v>-0.02</v>
      </c>
      <c r="Q44" s="107">
        <v>-1.1200000000000001</v>
      </c>
      <c r="R44" s="1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  <c r="IU44" s="46"/>
    </row>
    <row r="45" spans="1:255" s="45" customFormat="1" ht="14.1" customHeight="1" x14ac:dyDescent="0.2">
      <c r="A45" s="105">
        <v>39</v>
      </c>
      <c r="B45" s="105" t="s">
        <v>52</v>
      </c>
      <c r="C45" s="106">
        <v>0</v>
      </c>
      <c r="D45" s="106">
        <v>0</v>
      </c>
      <c r="E45" s="106">
        <v>0</v>
      </c>
      <c r="F45" s="106">
        <v>0</v>
      </c>
      <c r="G45" s="107">
        <v>0</v>
      </c>
      <c r="H45" s="106">
        <v>0</v>
      </c>
      <c r="I45" s="106">
        <v>0</v>
      </c>
      <c r="J45" s="106">
        <v>0</v>
      </c>
      <c r="K45" s="106">
        <v>0</v>
      </c>
      <c r="L45" s="107">
        <v>0</v>
      </c>
      <c r="M45" s="106">
        <v>2</v>
      </c>
      <c r="N45" s="106">
        <v>1.49</v>
      </c>
      <c r="O45" s="106">
        <v>2.21</v>
      </c>
      <c r="P45" s="106">
        <v>0.21</v>
      </c>
      <c r="Q45" s="107">
        <v>10.5</v>
      </c>
      <c r="R45" s="1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  <c r="IT45" s="46"/>
      <c r="IU45" s="46"/>
    </row>
    <row r="46" spans="1:255" s="45" customFormat="1" ht="14.1" customHeight="1" x14ac:dyDescent="0.2">
      <c r="A46" s="105">
        <v>40</v>
      </c>
      <c r="B46" s="105" t="s">
        <v>53</v>
      </c>
      <c r="C46" s="106">
        <v>0</v>
      </c>
      <c r="D46" s="106">
        <v>0</v>
      </c>
      <c r="E46" s="106">
        <v>0</v>
      </c>
      <c r="F46" s="106">
        <v>0</v>
      </c>
      <c r="G46" s="107">
        <v>0</v>
      </c>
      <c r="H46" s="106">
        <v>0</v>
      </c>
      <c r="I46" s="106">
        <v>0</v>
      </c>
      <c r="J46" s="106">
        <v>0</v>
      </c>
      <c r="K46" s="106">
        <v>0</v>
      </c>
      <c r="L46" s="107">
        <v>0</v>
      </c>
      <c r="M46" s="106">
        <v>20</v>
      </c>
      <c r="N46" s="106">
        <v>11.54</v>
      </c>
      <c r="O46" s="106">
        <v>20</v>
      </c>
      <c r="P46" s="106">
        <v>0</v>
      </c>
      <c r="Q46" s="107">
        <v>0</v>
      </c>
      <c r="R46" s="1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  <c r="IT46" s="46"/>
      <c r="IU46" s="46"/>
    </row>
    <row r="47" spans="1:255" s="49" customFormat="1" ht="14.1" customHeight="1" x14ac:dyDescent="0.2">
      <c r="A47" s="22"/>
      <c r="B47" s="15" t="s">
        <v>54</v>
      </c>
      <c r="C47" s="17">
        <f>SUM(C28:C46)</f>
        <v>0</v>
      </c>
      <c r="D47" s="17">
        <f>SUM(D28:D46)</f>
        <v>19.064499999999999</v>
      </c>
      <c r="E47" s="17">
        <f>SUM(E28:E46)</f>
        <v>0</v>
      </c>
      <c r="F47" s="17">
        <f t="shared" ref="F47:F57" si="3">+(E47-C47)</f>
        <v>0</v>
      </c>
      <c r="G47" s="33" t="str">
        <f t="shared" ref="G47:G57" si="4">IF(C47=0,"",(E47-C47)/C47*100)</f>
        <v/>
      </c>
      <c r="H47" s="17">
        <f>SUM(H28:H46)</f>
        <v>67.97999999999999</v>
      </c>
      <c r="I47" s="17">
        <f>SUM(I28:I46)</f>
        <v>65.47</v>
      </c>
      <c r="J47" s="17">
        <f>SUM(J28:J46)</f>
        <v>66.17</v>
      </c>
      <c r="K47" s="17">
        <f t="shared" ref="K47:K57" si="5">+(J47-H47)</f>
        <v>-1.8099999999999881</v>
      </c>
      <c r="L47" s="33">
        <f t="shared" ref="L47:L57" si="6">IF(H47=0,"",(J47-H47)/H47*100)</f>
        <v>-2.6625478081788589</v>
      </c>
      <c r="M47" s="17">
        <f>SUM(M28:M46)</f>
        <v>1623.51</v>
      </c>
      <c r="N47" s="17">
        <f>SUM(N28:N46)</f>
        <v>1693.81</v>
      </c>
      <c r="O47" s="17">
        <f>SUM(O28:O46)</f>
        <v>1397.24</v>
      </c>
      <c r="P47" s="17">
        <f t="shared" ref="P47:P57" si="7">+(O47-M47)</f>
        <v>-226.26999999999998</v>
      </c>
      <c r="Q47" s="33">
        <f t="shared" ref="Q47:Q57" si="8">IF(M47=0,"",(O47-M47)/M47*100)</f>
        <v>-13.937086928937918</v>
      </c>
      <c r="R47" s="146"/>
      <c r="HO47" s="50"/>
      <c r="HP47" s="50"/>
      <c r="HQ47" s="50"/>
      <c r="HR47" s="50"/>
      <c r="HS47" s="50"/>
      <c r="HT47" s="50"/>
      <c r="HU47" s="50"/>
      <c r="HV47" s="50"/>
      <c r="HW47" s="50"/>
      <c r="HX47" s="50"/>
      <c r="HY47" s="50"/>
      <c r="HZ47" s="50"/>
      <c r="IA47" s="50"/>
      <c r="IB47" s="50"/>
      <c r="IC47" s="50"/>
      <c r="ID47" s="50"/>
      <c r="IE47" s="50"/>
      <c r="IF47" s="50"/>
      <c r="IG47" s="50"/>
      <c r="IH47" s="50"/>
      <c r="II47" s="50"/>
      <c r="IJ47" s="50"/>
      <c r="IK47" s="50"/>
      <c r="IL47" s="50"/>
      <c r="IM47" s="50"/>
      <c r="IN47" s="50"/>
      <c r="IO47" s="50"/>
      <c r="IP47" s="50"/>
      <c r="IQ47" s="50"/>
      <c r="IR47" s="50"/>
      <c r="IS47" s="50"/>
      <c r="IT47" s="50"/>
      <c r="IU47" s="50"/>
    </row>
    <row r="48" spans="1:255" s="45" customFormat="1" ht="14.1" customHeight="1" x14ac:dyDescent="0.2">
      <c r="A48" s="108">
        <v>41</v>
      </c>
      <c r="B48" s="105" t="s">
        <v>55</v>
      </c>
      <c r="C48" s="106">
        <v>0</v>
      </c>
      <c r="D48" s="106">
        <v>21.28</v>
      </c>
      <c r="E48" s="106">
        <v>0</v>
      </c>
      <c r="F48" s="106">
        <v>0</v>
      </c>
      <c r="G48" s="107">
        <v>0</v>
      </c>
      <c r="H48" s="106">
        <v>0.61</v>
      </c>
      <c r="I48" s="106">
        <v>0.61</v>
      </c>
      <c r="J48" s="106">
        <v>0.59</v>
      </c>
      <c r="K48" s="106">
        <v>-0.02</v>
      </c>
      <c r="L48" s="107">
        <v>-3.28</v>
      </c>
      <c r="M48" s="106">
        <v>105.9</v>
      </c>
      <c r="N48" s="106">
        <v>146.88999999999999</v>
      </c>
      <c r="O48" s="106">
        <v>89.52</v>
      </c>
      <c r="P48" s="106">
        <v>-16.38</v>
      </c>
      <c r="Q48" s="107">
        <v>-15.47</v>
      </c>
      <c r="R48" s="1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  <c r="IT48" s="46"/>
      <c r="IU48" s="46"/>
    </row>
    <row r="49" spans="1:255" s="45" customFormat="1" ht="14.1" customHeight="1" x14ac:dyDescent="0.2">
      <c r="A49" s="108">
        <v>42</v>
      </c>
      <c r="B49" s="105" t="s">
        <v>56</v>
      </c>
      <c r="C49" s="106">
        <v>0</v>
      </c>
      <c r="D49" s="106">
        <v>16.739999999999998</v>
      </c>
      <c r="E49" s="106">
        <v>0</v>
      </c>
      <c r="F49" s="106">
        <v>0</v>
      </c>
      <c r="G49" s="107">
        <v>0</v>
      </c>
      <c r="H49" s="106">
        <v>0.03</v>
      </c>
      <c r="I49" s="106">
        <v>0.04</v>
      </c>
      <c r="J49" s="106">
        <v>0.03</v>
      </c>
      <c r="K49" s="106">
        <v>0</v>
      </c>
      <c r="L49" s="107">
        <v>0</v>
      </c>
      <c r="M49" s="106">
        <v>4.51</v>
      </c>
      <c r="N49" s="106">
        <v>4.99</v>
      </c>
      <c r="O49" s="106">
        <v>4.5999999999999996</v>
      </c>
      <c r="P49" s="106">
        <v>0.09</v>
      </c>
      <c r="Q49" s="107">
        <v>2</v>
      </c>
      <c r="R49" s="1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  <c r="IU49" s="46"/>
    </row>
    <row r="50" spans="1:255" s="45" customFormat="1" ht="14.1" customHeight="1" x14ac:dyDescent="0.2">
      <c r="A50" s="108">
        <v>43</v>
      </c>
      <c r="B50" s="105" t="s">
        <v>57</v>
      </c>
      <c r="C50" s="106">
        <v>0</v>
      </c>
      <c r="D50" s="106">
        <v>0.87</v>
      </c>
      <c r="E50" s="106">
        <v>0</v>
      </c>
      <c r="F50" s="106">
        <v>0</v>
      </c>
      <c r="G50" s="107">
        <v>0</v>
      </c>
      <c r="H50" s="106">
        <v>0</v>
      </c>
      <c r="I50" s="106">
        <v>0.02</v>
      </c>
      <c r="J50" s="106">
        <v>0</v>
      </c>
      <c r="K50" s="106">
        <v>0</v>
      </c>
      <c r="L50" s="107">
        <v>0</v>
      </c>
      <c r="M50" s="106">
        <v>0.99</v>
      </c>
      <c r="N50" s="106">
        <v>0.87</v>
      </c>
      <c r="O50" s="106">
        <v>0.91</v>
      </c>
      <c r="P50" s="106">
        <v>-0.08</v>
      </c>
      <c r="Q50" s="107">
        <v>-8.08</v>
      </c>
      <c r="R50" s="1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</row>
    <row r="51" spans="1:255" s="45" customFormat="1" ht="14.1" customHeight="1" x14ac:dyDescent="0.2">
      <c r="A51" s="108">
        <v>44</v>
      </c>
      <c r="B51" s="105" t="s">
        <v>58</v>
      </c>
      <c r="C51" s="106">
        <v>0</v>
      </c>
      <c r="D51" s="106">
        <v>0</v>
      </c>
      <c r="E51" s="106">
        <v>0</v>
      </c>
      <c r="F51" s="106">
        <v>0</v>
      </c>
      <c r="G51" s="107">
        <v>0</v>
      </c>
      <c r="H51" s="106">
        <v>0.65</v>
      </c>
      <c r="I51" s="106">
        <v>0.46</v>
      </c>
      <c r="J51" s="106">
        <v>0.65</v>
      </c>
      <c r="K51" s="106">
        <v>0</v>
      </c>
      <c r="L51" s="107">
        <v>0</v>
      </c>
      <c r="M51" s="106">
        <v>5.4</v>
      </c>
      <c r="N51" s="106">
        <v>4.08</v>
      </c>
      <c r="O51" s="106">
        <v>4.88</v>
      </c>
      <c r="P51" s="106">
        <v>-0.52</v>
      </c>
      <c r="Q51" s="107">
        <v>-9.6300000000000008</v>
      </c>
      <c r="R51" s="1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  <c r="IT51" s="46"/>
      <c r="IU51" s="46"/>
    </row>
    <row r="52" spans="1:255" s="45" customFormat="1" ht="14.1" customHeight="1" x14ac:dyDescent="0.2">
      <c r="A52" s="108">
        <v>45</v>
      </c>
      <c r="B52" s="105" t="s">
        <v>59</v>
      </c>
      <c r="C52" s="106">
        <v>0</v>
      </c>
      <c r="D52" s="106">
        <v>0</v>
      </c>
      <c r="E52" s="106">
        <v>0</v>
      </c>
      <c r="F52" s="106">
        <v>0</v>
      </c>
      <c r="G52" s="107">
        <v>0</v>
      </c>
      <c r="H52" s="106">
        <v>0.93</v>
      </c>
      <c r="I52" s="106">
        <v>0.8</v>
      </c>
      <c r="J52" s="106">
        <v>0.87</v>
      </c>
      <c r="K52" s="106">
        <v>-0.06</v>
      </c>
      <c r="L52" s="107">
        <v>-6.45</v>
      </c>
      <c r="M52" s="106">
        <v>8.07</v>
      </c>
      <c r="N52" s="106">
        <v>9.15</v>
      </c>
      <c r="O52" s="106">
        <v>7.96</v>
      </c>
      <c r="P52" s="106">
        <v>-0.11</v>
      </c>
      <c r="Q52" s="107">
        <v>-1.36</v>
      </c>
      <c r="R52" s="1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  <c r="IU52" s="46"/>
    </row>
    <row r="53" spans="1:255" s="45" customFormat="1" ht="14.1" customHeight="1" x14ac:dyDescent="0.2">
      <c r="A53" s="108">
        <v>46</v>
      </c>
      <c r="B53" s="105" t="s">
        <v>60</v>
      </c>
      <c r="C53" s="106">
        <v>0</v>
      </c>
      <c r="D53" s="106">
        <v>0</v>
      </c>
      <c r="E53" s="106">
        <v>0</v>
      </c>
      <c r="F53" s="106">
        <v>0</v>
      </c>
      <c r="G53" s="107">
        <v>0</v>
      </c>
      <c r="H53" s="106">
        <v>0</v>
      </c>
      <c r="I53" s="106">
        <v>0</v>
      </c>
      <c r="J53" s="106">
        <v>0</v>
      </c>
      <c r="K53" s="106">
        <v>0</v>
      </c>
      <c r="L53" s="107">
        <v>0</v>
      </c>
      <c r="M53" s="106">
        <v>0.77</v>
      </c>
      <c r="N53" s="106">
        <v>0.13</v>
      </c>
      <c r="O53" s="106">
        <v>0.77</v>
      </c>
      <c r="P53" s="106">
        <v>0</v>
      </c>
      <c r="Q53" s="107">
        <v>0</v>
      </c>
      <c r="R53" s="1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  <c r="IT53" s="46"/>
      <c r="IU53" s="46"/>
    </row>
    <row r="54" spans="1:255" s="45" customFormat="1" ht="14.1" customHeight="1" x14ac:dyDescent="0.2">
      <c r="A54" s="108">
        <v>47</v>
      </c>
      <c r="B54" s="105" t="s">
        <v>61</v>
      </c>
      <c r="C54" s="106">
        <v>0</v>
      </c>
      <c r="D54" s="106">
        <v>3.21</v>
      </c>
      <c r="E54" s="106">
        <v>0</v>
      </c>
      <c r="F54" s="106">
        <v>0</v>
      </c>
      <c r="G54" s="107">
        <v>0</v>
      </c>
      <c r="H54" s="106">
        <v>0</v>
      </c>
      <c r="I54" s="106">
        <v>0</v>
      </c>
      <c r="J54" s="106">
        <v>0</v>
      </c>
      <c r="K54" s="106">
        <v>0</v>
      </c>
      <c r="L54" s="107">
        <v>0</v>
      </c>
      <c r="M54" s="106">
        <v>10.8</v>
      </c>
      <c r="N54" s="106">
        <v>13</v>
      </c>
      <c r="O54" s="106">
        <v>11.13</v>
      </c>
      <c r="P54" s="106">
        <v>0.33</v>
      </c>
      <c r="Q54" s="107">
        <v>3.06</v>
      </c>
      <c r="R54" s="1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  <c r="IT54" s="46"/>
      <c r="IU54" s="46"/>
    </row>
    <row r="55" spans="1:255" s="49" customFormat="1" ht="14.1" customHeight="1" x14ac:dyDescent="0.2">
      <c r="A55" s="22"/>
      <c r="B55" s="15" t="s">
        <v>62</v>
      </c>
      <c r="C55" s="17">
        <f>SUM(C48:C54)</f>
        <v>0</v>
      </c>
      <c r="D55" s="17">
        <f>SUM(D48:D54)</f>
        <v>42.099999999999994</v>
      </c>
      <c r="E55" s="17">
        <f>SUM(E48:E54)</f>
        <v>0</v>
      </c>
      <c r="F55" s="17">
        <f t="shared" si="3"/>
        <v>0</v>
      </c>
      <c r="G55" s="33" t="str">
        <f t="shared" si="4"/>
        <v/>
      </c>
      <c r="H55" s="17">
        <f>SUM(H48:H54)</f>
        <v>2.2200000000000002</v>
      </c>
      <c r="I55" s="17">
        <f>SUM(I48:I54)</f>
        <v>1.9300000000000002</v>
      </c>
      <c r="J55" s="17">
        <f>SUM(J48:J54)</f>
        <v>2.14</v>
      </c>
      <c r="K55" s="17">
        <f t="shared" si="5"/>
        <v>-8.0000000000000071E-2</v>
      </c>
      <c r="L55" s="33">
        <f t="shared" si="6"/>
        <v>-3.6036036036036063</v>
      </c>
      <c r="M55" s="17">
        <f>SUM(M48:M54)</f>
        <v>136.44</v>
      </c>
      <c r="N55" s="17">
        <f>SUM(N48:N54)</f>
        <v>179.11</v>
      </c>
      <c r="O55" s="17">
        <f>SUM(O48:O54)</f>
        <v>119.76999999999997</v>
      </c>
      <c r="P55" s="17">
        <f t="shared" si="7"/>
        <v>-16.67000000000003</v>
      </c>
      <c r="Q55" s="33">
        <f t="shared" si="8"/>
        <v>-12.217824684843178</v>
      </c>
      <c r="R55" s="146"/>
      <c r="HO55" s="50"/>
      <c r="HP55" s="50"/>
      <c r="HQ55" s="50"/>
      <c r="HR55" s="50"/>
      <c r="HS55" s="50"/>
      <c r="HT55" s="50"/>
      <c r="HU55" s="50"/>
      <c r="HV55" s="50"/>
      <c r="HW55" s="50"/>
      <c r="HX55" s="50"/>
      <c r="HY55" s="50"/>
      <c r="HZ55" s="50"/>
      <c r="IA55" s="50"/>
      <c r="IB55" s="50"/>
      <c r="IC55" s="50"/>
      <c r="ID55" s="50"/>
      <c r="IE55" s="50"/>
      <c r="IF55" s="50"/>
      <c r="IG55" s="50"/>
      <c r="IH55" s="50"/>
      <c r="II55" s="50"/>
      <c r="IJ55" s="50"/>
      <c r="IK55" s="50"/>
      <c r="IL55" s="50"/>
      <c r="IM55" s="50"/>
      <c r="IN55" s="50"/>
      <c r="IO55" s="50"/>
      <c r="IP55" s="50"/>
      <c r="IQ55" s="50"/>
      <c r="IR55" s="50"/>
      <c r="IS55" s="50"/>
      <c r="IT55" s="50"/>
      <c r="IU55" s="50"/>
    </row>
    <row r="56" spans="1:255" s="45" customFormat="1" ht="14.1" customHeight="1" x14ac:dyDescent="0.2">
      <c r="A56" s="108">
        <v>48</v>
      </c>
      <c r="B56" s="105" t="s">
        <v>63</v>
      </c>
      <c r="C56" s="106">
        <v>0</v>
      </c>
      <c r="D56" s="106">
        <v>220.09</v>
      </c>
      <c r="E56" s="106">
        <v>0</v>
      </c>
      <c r="F56" s="106">
        <v>0</v>
      </c>
      <c r="G56" s="107">
        <v>0</v>
      </c>
      <c r="H56" s="106">
        <v>7.92</v>
      </c>
      <c r="I56" s="106">
        <v>8.3800000000000008</v>
      </c>
      <c r="J56" s="106">
        <v>7.4</v>
      </c>
      <c r="K56" s="106">
        <v>-0.52</v>
      </c>
      <c r="L56" s="107">
        <v>-6.57</v>
      </c>
      <c r="M56" s="106">
        <v>900.51</v>
      </c>
      <c r="N56" s="106">
        <v>561.79</v>
      </c>
      <c r="O56" s="106">
        <v>842.93</v>
      </c>
      <c r="P56" s="106">
        <v>-57.58</v>
      </c>
      <c r="Q56" s="107">
        <v>-6.39</v>
      </c>
      <c r="R56" s="1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  <c r="IT56" s="46"/>
      <c r="IU56" s="46"/>
    </row>
    <row r="57" spans="1:255" s="49" customFormat="1" ht="14.1" customHeight="1" x14ac:dyDescent="0.2">
      <c r="A57" s="15"/>
      <c r="B57" s="15" t="s">
        <v>64</v>
      </c>
      <c r="C57" s="17">
        <f>SUM(C56:C56)</f>
        <v>0</v>
      </c>
      <c r="D57" s="17">
        <f>SUM(D56:D56)</f>
        <v>220.09</v>
      </c>
      <c r="E57" s="17">
        <f>SUM(E56:E56)</f>
        <v>0</v>
      </c>
      <c r="F57" s="17">
        <f t="shared" si="3"/>
        <v>0</v>
      </c>
      <c r="G57" s="33" t="str">
        <f t="shared" si="4"/>
        <v/>
      </c>
      <c r="H57" s="17">
        <f>SUM(H56:H56)</f>
        <v>7.92</v>
      </c>
      <c r="I57" s="17">
        <f>SUM(I56:I56)</f>
        <v>8.3800000000000008</v>
      </c>
      <c r="J57" s="17">
        <f>SUM(J56:J56)</f>
        <v>7.4</v>
      </c>
      <c r="K57" s="17">
        <f t="shared" si="5"/>
        <v>-0.51999999999999957</v>
      </c>
      <c r="L57" s="33">
        <f t="shared" si="6"/>
        <v>-6.5656565656565604</v>
      </c>
      <c r="M57" s="17">
        <f>SUM(M56:M56)</f>
        <v>900.51</v>
      </c>
      <c r="N57" s="17">
        <f>SUM(N56:N56)</f>
        <v>561.79</v>
      </c>
      <c r="O57" s="17">
        <f>SUM(O56:O56)</f>
        <v>842.93</v>
      </c>
      <c r="P57" s="17">
        <f t="shared" si="7"/>
        <v>-57.580000000000041</v>
      </c>
      <c r="Q57" s="33">
        <f t="shared" si="8"/>
        <v>-6.3941544236044061</v>
      </c>
      <c r="R57" s="146"/>
      <c r="HO57" s="50"/>
      <c r="HP57" s="50"/>
      <c r="HQ57" s="50"/>
      <c r="HR57" s="50"/>
      <c r="HS57" s="50"/>
      <c r="HT57" s="50"/>
      <c r="HU57" s="50"/>
      <c r="HV57" s="50"/>
      <c r="HW57" s="50"/>
      <c r="HX57" s="50"/>
      <c r="HY57" s="50"/>
      <c r="HZ57" s="50"/>
      <c r="IA57" s="50"/>
      <c r="IB57" s="50"/>
      <c r="IC57" s="50"/>
      <c r="ID57" s="50"/>
      <c r="IE57" s="50"/>
      <c r="IF57" s="50"/>
      <c r="IG57" s="50"/>
      <c r="IH57" s="50"/>
      <c r="II57" s="50"/>
      <c r="IJ57" s="50"/>
      <c r="IK57" s="50"/>
      <c r="IL57" s="50"/>
      <c r="IM57" s="50"/>
      <c r="IN57" s="50"/>
      <c r="IO57" s="50"/>
      <c r="IP57" s="50"/>
      <c r="IQ57" s="50"/>
      <c r="IR57" s="50"/>
      <c r="IS57" s="50"/>
      <c r="IT57" s="50"/>
      <c r="IU57" s="50"/>
    </row>
    <row r="58" spans="1:255" s="49" customFormat="1" ht="14.1" customHeight="1" x14ac:dyDescent="0.2">
      <c r="A58" s="105">
        <v>49</v>
      </c>
      <c r="B58" s="105" t="s">
        <v>65</v>
      </c>
      <c r="C58" s="106">
        <v>0</v>
      </c>
      <c r="D58" s="106">
        <v>0</v>
      </c>
      <c r="E58" s="106">
        <v>0</v>
      </c>
      <c r="F58" s="106">
        <v>0</v>
      </c>
      <c r="G58" s="107">
        <v>0</v>
      </c>
      <c r="H58" s="106">
        <v>0</v>
      </c>
      <c r="I58" s="106">
        <v>0</v>
      </c>
      <c r="J58" s="106">
        <v>0</v>
      </c>
      <c r="K58" s="106">
        <v>0</v>
      </c>
      <c r="L58" s="107">
        <v>0</v>
      </c>
      <c r="M58" s="106">
        <v>0</v>
      </c>
      <c r="N58" s="106">
        <v>0</v>
      </c>
      <c r="O58" s="106">
        <v>0.05</v>
      </c>
      <c r="P58" s="106">
        <v>0.05</v>
      </c>
      <c r="Q58" s="107">
        <v>0</v>
      </c>
      <c r="R58" s="146"/>
      <c r="HO58" s="50"/>
      <c r="HP58" s="50"/>
      <c r="HQ58" s="50"/>
      <c r="HR58" s="50"/>
      <c r="HS58" s="50"/>
      <c r="HT58" s="50"/>
      <c r="HU58" s="50"/>
      <c r="HV58" s="50"/>
      <c r="HW58" s="50"/>
      <c r="HX58" s="50"/>
      <c r="HY58" s="50"/>
      <c r="HZ58" s="50"/>
      <c r="IA58" s="50"/>
      <c r="IB58" s="50"/>
      <c r="IC58" s="50"/>
      <c r="ID58" s="50"/>
      <c r="IE58" s="50"/>
      <c r="IF58" s="50"/>
      <c r="IG58" s="50"/>
      <c r="IH58" s="50"/>
      <c r="II58" s="50"/>
      <c r="IJ58" s="50"/>
      <c r="IK58" s="50"/>
      <c r="IL58" s="50"/>
      <c r="IM58" s="50"/>
      <c r="IN58" s="50"/>
      <c r="IO58" s="50"/>
      <c r="IP58" s="50"/>
      <c r="IQ58" s="50"/>
      <c r="IR58" s="50"/>
      <c r="IS58" s="50"/>
      <c r="IT58" s="50"/>
      <c r="IU58" s="50"/>
    </row>
    <row r="59" spans="1:255" s="49" customFormat="1" ht="14.1" customHeight="1" x14ac:dyDescent="0.2">
      <c r="A59" s="105">
        <v>50</v>
      </c>
      <c r="B59" s="105" t="s">
        <v>66</v>
      </c>
      <c r="C59" s="106">
        <v>0</v>
      </c>
      <c r="D59" s="106">
        <v>0</v>
      </c>
      <c r="E59" s="106">
        <v>0</v>
      </c>
      <c r="F59" s="106">
        <v>0</v>
      </c>
      <c r="G59" s="107">
        <v>0</v>
      </c>
      <c r="H59" s="106">
        <v>0</v>
      </c>
      <c r="I59" s="106">
        <v>0</v>
      </c>
      <c r="J59" s="106">
        <v>0</v>
      </c>
      <c r="K59" s="106">
        <v>0</v>
      </c>
      <c r="L59" s="107">
        <v>0</v>
      </c>
      <c r="M59" s="106">
        <v>2.83</v>
      </c>
      <c r="N59" s="106">
        <v>2.71</v>
      </c>
      <c r="O59" s="106">
        <v>2.6</v>
      </c>
      <c r="P59" s="106">
        <v>-0.23</v>
      </c>
      <c r="Q59" s="107">
        <v>-8.1300000000000008</v>
      </c>
      <c r="R59" s="146"/>
      <c r="HO59" s="50"/>
      <c r="HP59" s="50"/>
      <c r="HQ59" s="50"/>
      <c r="HR59" s="50"/>
      <c r="HS59" s="50"/>
      <c r="HT59" s="50"/>
      <c r="HU59" s="50"/>
      <c r="HV59" s="50"/>
      <c r="HW59" s="50"/>
      <c r="HX59" s="50"/>
      <c r="HY59" s="50"/>
      <c r="HZ59" s="50"/>
      <c r="IA59" s="50"/>
      <c r="IB59" s="50"/>
      <c r="IC59" s="50"/>
      <c r="ID59" s="50"/>
      <c r="IE59" s="50"/>
      <c r="IF59" s="50"/>
      <c r="IG59" s="50"/>
      <c r="IH59" s="50"/>
      <c r="II59" s="50"/>
      <c r="IJ59" s="50"/>
      <c r="IK59" s="50"/>
      <c r="IL59" s="50"/>
      <c r="IM59" s="50"/>
      <c r="IN59" s="50"/>
      <c r="IO59" s="50"/>
      <c r="IP59" s="50"/>
      <c r="IQ59" s="50"/>
      <c r="IR59" s="50"/>
      <c r="IS59" s="50"/>
      <c r="IT59" s="50"/>
      <c r="IU59" s="50"/>
    </row>
    <row r="60" spans="1:255" s="49" customFormat="1" ht="14.1" customHeight="1" x14ac:dyDescent="0.2">
      <c r="A60" s="105">
        <v>51</v>
      </c>
      <c r="B60" s="105" t="s">
        <v>67</v>
      </c>
      <c r="C60" s="106">
        <v>0</v>
      </c>
      <c r="D60" s="106">
        <v>10.82</v>
      </c>
      <c r="E60" s="106">
        <v>0</v>
      </c>
      <c r="F60" s="106">
        <v>0</v>
      </c>
      <c r="G60" s="107">
        <v>0</v>
      </c>
      <c r="H60" s="106">
        <v>0.73</v>
      </c>
      <c r="I60" s="106">
        <v>0.06</v>
      </c>
      <c r="J60" s="106">
        <v>0.63</v>
      </c>
      <c r="K60" s="106">
        <v>-0.1</v>
      </c>
      <c r="L60" s="107">
        <v>-13.7</v>
      </c>
      <c r="M60" s="106">
        <v>1.6</v>
      </c>
      <c r="N60" s="106">
        <v>0.06</v>
      </c>
      <c r="O60" s="106">
        <v>1.53</v>
      </c>
      <c r="P60" s="106">
        <v>-7.0000000000000007E-2</v>
      </c>
      <c r="Q60" s="107">
        <v>-4.38</v>
      </c>
      <c r="R60" s="146"/>
      <c r="HO60" s="50"/>
      <c r="HP60" s="50"/>
      <c r="HQ60" s="50"/>
      <c r="HR60" s="50"/>
      <c r="HS60" s="50"/>
      <c r="HT60" s="50"/>
      <c r="HU60" s="50"/>
      <c r="HV60" s="50"/>
      <c r="HW60" s="50"/>
      <c r="HX60" s="50"/>
      <c r="HY60" s="50"/>
      <c r="HZ60" s="50"/>
      <c r="IA60" s="50"/>
      <c r="IB60" s="50"/>
      <c r="IC60" s="50"/>
      <c r="ID60" s="50"/>
      <c r="IE60" s="50"/>
      <c r="IF60" s="50"/>
      <c r="IG60" s="50"/>
      <c r="IH60" s="50"/>
      <c r="II60" s="50"/>
      <c r="IJ60" s="50"/>
      <c r="IK60" s="50"/>
      <c r="IL60" s="50"/>
      <c r="IM60" s="50"/>
      <c r="IN60" s="50"/>
      <c r="IO60" s="50"/>
      <c r="IP60" s="50"/>
      <c r="IQ60" s="50"/>
      <c r="IR60" s="50"/>
      <c r="IS60" s="50"/>
      <c r="IT60" s="50"/>
      <c r="IU60" s="50"/>
    </row>
    <row r="61" spans="1:255" s="49" customFormat="1" ht="14.1" customHeight="1" x14ac:dyDescent="0.2">
      <c r="A61" s="105">
        <v>52</v>
      </c>
      <c r="B61" s="105" t="s">
        <v>68</v>
      </c>
      <c r="C61" s="106">
        <v>0</v>
      </c>
      <c r="D61" s="106">
        <v>0</v>
      </c>
      <c r="E61" s="106">
        <v>0</v>
      </c>
      <c r="F61" s="106">
        <v>0</v>
      </c>
      <c r="G61" s="107">
        <v>0</v>
      </c>
      <c r="H61" s="106">
        <v>0</v>
      </c>
      <c r="I61" s="106">
        <v>0</v>
      </c>
      <c r="J61" s="106">
        <v>0</v>
      </c>
      <c r="K61" s="106">
        <v>0</v>
      </c>
      <c r="L61" s="107">
        <v>0</v>
      </c>
      <c r="M61" s="106">
        <v>0</v>
      </c>
      <c r="N61" s="106">
        <v>0</v>
      </c>
      <c r="O61" s="106">
        <v>0</v>
      </c>
      <c r="P61" s="106">
        <v>0</v>
      </c>
      <c r="Q61" s="107">
        <v>0</v>
      </c>
      <c r="R61" s="146"/>
      <c r="HO61" s="50"/>
      <c r="HP61" s="50"/>
      <c r="HQ61" s="50"/>
      <c r="HR61" s="50"/>
      <c r="HS61" s="50"/>
      <c r="HT61" s="50"/>
      <c r="HU61" s="50"/>
      <c r="HV61" s="50"/>
      <c r="HW61" s="50"/>
      <c r="HX61" s="50"/>
      <c r="HY61" s="50"/>
      <c r="HZ61" s="50"/>
      <c r="IA61" s="50"/>
      <c r="IB61" s="50"/>
      <c r="IC61" s="50"/>
      <c r="ID61" s="50"/>
      <c r="IE61" s="50"/>
      <c r="IF61" s="50"/>
      <c r="IG61" s="50"/>
      <c r="IH61" s="50"/>
      <c r="II61" s="50"/>
      <c r="IJ61" s="50"/>
      <c r="IK61" s="50"/>
      <c r="IL61" s="50"/>
      <c r="IM61" s="50"/>
      <c r="IN61" s="50"/>
      <c r="IO61" s="50"/>
      <c r="IP61" s="50"/>
      <c r="IQ61" s="50"/>
      <c r="IR61" s="50"/>
      <c r="IS61" s="50"/>
      <c r="IT61" s="50"/>
      <c r="IU61" s="50"/>
    </row>
    <row r="62" spans="1:255" s="49" customFormat="1" ht="14.1" customHeight="1" x14ac:dyDescent="0.2">
      <c r="A62" s="105">
        <v>53</v>
      </c>
      <c r="B62" s="105" t="s">
        <v>69</v>
      </c>
      <c r="C62" s="106">
        <v>0</v>
      </c>
      <c r="D62" s="106">
        <v>161.24</v>
      </c>
      <c r="E62" s="106">
        <v>0</v>
      </c>
      <c r="F62" s="106">
        <v>0</v>
      </c>
      <c r="G62" s="107">
        <v>0</v>
      </c>
      <c r="H62" s="106">
        <v>0</v>
      </c>
      <c r="I62" s="106">
        <v>0</v>
      </c>
      <c r="J62" s="106">
        <v>0</v>
      </c>
      <c r="K62" s="106">
        <v>0</v>
      </c>
      <c r="L62" s="107">
        <v>0</v>
      </c>
      <c r="M62" s="106">
        <v>20.57</v>
      </c>
      <c r="N62" s="106">
        <v>11.07</v>
      </c>
      <c r="O62" s="106">
        <v>15.75</v>
      </c>
      <c r="P62" s="106">
        <v>-4.82</v>
      </c>
      <c r="Q62" s="107">
        <v>-23.43</v>
      </c>
      <c r="R62" s="146"/>
      <c r="HO62" s="50"/>
      <c r="HP62" s="50"/>
      <c r="HQ62" s="50"/>
      <c r="HR62" s="50"/>
      <c r="HS62" s="50"/>
      <c r="HT62" s="50"/>
      <c r="HU62" s="50"/>
      <c r="HV62" s="50"/>
      <c r="HW62" s="50"/>
      <c r="HX62" s="50"/>
      <c r="HY62" s="50"/>
      <c r="HZ62" s="50"/>
      <c r="IA62" s="50"/>
      <c r="IB62" s="50"/>
      <c r="IC62" s="50"/>
      <c r="ID62" s="50"/>
      <c r="IE62" s="50"/>
      <c r="IF62" s="50"/>
      <c r="IG62" s="50"/>
      <c r="IH62" s="50"/>
      <c r="II62" s="50"/>
      <c r="IJ62" s="50"/>
      <c r="IK62" s="50"/>
      <c r="IL62" s="50"/>
      <c r="IM62" s="50"/>
      <c r="IN62" s="50"/>
      <c r="IO62" s="50"/>
      <c r="IP62" s="50"/>
      <c r="IQ62" s="50"/>
      <c r="IR62" s="50"/>
      <c r="IS62" s="50"/>
      <c r="IT62" s="50"/>
      <c r="IU62" s="50"/>
    </row>
    <row r="63" spans="1:255" s="49" customFormat="1" ht="14.1" customHeight="1" x14ac:dyDescent="0.2">
      <c r="A63" s="105">
        <v>54</v>
      </c>
      <c r="B63" s="105" t="s">
        <v>70</v>
      </c>
      <c r="C63" s="106">
        <v>0</v>
      </c>
      <c r="D63" s="106">
        <v>0</v>
      </c>
      <c r="E63" s="106">
        <v>0</v>
      </c>
      <c r="F63" s="106">
        <v>0</v>
      </c>
      <c r="G63" s="107">
        <v>0</v>
      </c>
      <c r="H63" s="106">
        <v>0</v>
      </c>
      <c r="I63" s="106">
        <v>0</v>
      </c>
      <c r="J63" s="106">
        <v>0</v>
      </c>
      <c r="K63" s="106">
        <v>0</v>
      </c>
      <c r="L63" s="107">
        <v>0</v>
      </c>
      <c r="M63" s="106">
        <v>0</v>
      </c>
      <c r="N63" s="106">
        <v>0</v>
      </c>
      <c r="O63" s="106">
        <v>0</v>
      </c>
      <c r="P63" s="106">
        <v>0</v>
      </c>
      <c r="Q63" s="107">
        <v>0</v>
      </c>
      <c r="R63" s="146"/>
      <c r="HO63" s="50"/>
      <c r="HP63" s="50"/>
      <c r="HQ63" s="50"/>
      <c r="HR63" s="50"/>
      <c r="HS63" s="50"/>
      <c r="HT63" s="50"/>
      <c r="HU63" s="50"/>
      <c r="HV63" s="50"/>
      <c r="HW63" s="50"/>
      <c r="HX63" s="50"/>
      <c r="HY63" s="50"/>
      <c r="HZ63" s="50"/>
      <c r="IA63" s="50"/>
      <c r="IB63" s="50"/>
      <c r="IC63" s="50"/>
      <c r="ID63" s="50"/>
      <c r="IE63" s="50"/>
      <c r="IF63" s="50"/>
      <c r="IG63" s="50"/>
      <c r="IH63" s="50"/>
      <c r="II63" s="50"/>
      <c r="IJ63" s="50"/>
      <c r="IK63" s="50"/>
      <c r="IL63" s="50"/>
      <c r="IM63" s="50"/>
      <c r="IN63" s="50"/>
      <c r="IO63" s="50"/>
      <c r="IP63" s="50"/>
      <c r="IQ63" s="50"/>
      <c r="IR63" s="50"/>
      <c r="IS63" s="50"/>
      <c r="IT63" s="50"/>
      <c r="IU63" s="50"/>
    </row>
    <row r="64" spans="1:255" s="49" customFormat="1" ht="14.1" customHeight="1" x14ac:dyDescent="0.2">
      <c r="A64" s="105">
        <v>55</v>
      </c>
      <c r="B64" s="105" t="s">
        <v>71</v>
      </c>
      <c r="C64" s="106">
        <v>0</v>
      </c>
      <c r="D64" s="106">
        <v>32.11</v>
      </c>
      <c r="E64" s="106">
        <v>0</v>
      </c>
      <c r="F64" s="106">
        <v>0</v>
      </c>
      <c r="G64" s="107">
        <v>0</v>
      </c>
      <c r="H64" s="106">
        <v>0</v>
      </c>
      <c r="I64" s="106">
        <v>0</v>
      </c>
      <c r="J64" s="106">
        <v>0</v>
      </c>
      <c r="K64" s="106">
        <v>0</v>
      </c>
      <c r="L64" s="107">
        <v>0</v>
      </c>
      <c r="M64" s="106">
        <v>43.96</v>
      </c>
      <c r="N64" s="106">
        <v>4.05</v>
      </c>
      <c r="O64" s="106">
        <v>47.21</v>
      </c>
      <c r="P64" s="106">
        <v>3.25</v>
      </c>
      <c r="Q64" s="107">
        <v>7.39</v>
      </c>
      <c r="R64" s="146"/>
      <c r="HO64" s="50"/>
      <c r="HP64" s="50"/>
      <c r="HQ64" s="50"/>
      <c r="HR64" s="50"/>
      <c r="HS64" s="50"/>
      <c r="HT64" s="50"/>
      <c r="HU64" s="50"/>
      <c r="HV64" s="50"/>
      <c r="HW64" s="50"/>
      <c r="HX64" s="50"/>
      <c r="HY64" s="50"/>
      <c r="HZ64" s="50"/>
      <c r="IA64" s="50"/>
      <c r="IB64" s="50"/>
      <c r="IC64" s="50"/>
      <c r="ID64" s="50"/>
      <c r="IE64" s="50"/>
      <c r="IF64" s="50"/>
      <c r="IG64" s="50"/>
      <c r="IH64" s="50"/>
      <c r="II64" s="50"/>
      <c r="IJ64" s="50"/>
      <c r="IK64" s="50"/>
      <c r="IL64" s="50"/>
      <c r="IM64" s="50"/>
      <c r="IN64" s="50"/>
      <c r="IO64" s="50"/>
      <c r="IP64" s="50"/>
      <c r="IQ64" s="50"/>
      <c r="IR64" s="50"/>
      <c r="IS64" s="50"/>
      <c r="IT64" s="50"/>
      <c r="IU64" s="50"/>
    </row>
    <row r="65" spans="1:255" s="49" customFormat="1" ht="14.1" customHeight="1" x14ac:dyDescent="0.2">
      <c r="A65" s="105">
        <v>56</v>
      </c>
      <c r="B65" s="105" t="s">
        <v>72</v>
      </c>
      <c r="C65" s="106">
        <v>0</v>
      </c>
      <c r="D65" s="106">
        <v>0</v>
      </c>
      <c r="E65" s="106">
        <v>0</v>
      </c>
      <c r="F65" s="106">
        <v>0</v>
      </c>
      <c r="G65" s="107">
        <v>0</v>
      </c>
      <c r="H65" s="106">
        <v>0</v>
      </c>
      <c r="I65" s="106">
        <v>0</v>
      </c>
      <c r="J65" s="106">
        <v>0</v>
      </c>
      <c r="K65" s="106">
        <v>0</v>
      </c>
      <c r="L65" s="107">
        <v>0</v>
      </c>
      <c r="M65" s="106">
        <v>0.44</v>
      </c>
      <c r="N65" s="106">
        <v>0</v>
      </c>
      <c r="O65" s="106">
        <v>1.41</v>
      </c>
      <c r="P65" s="106">
        <v>0.97</v>
      </c>
      <c r="Q65" s="107">
        <v>220.45</v>
      </c>
      <c r="R65" s="146"/>
      <c r="HO65" s="50"/>
      <c r="HP65" s="50"/>
      <c r="HQ65" s="50"/>
      <c r="HR65" s="50"/>
      <c r="HS65" s="50"/>
      <c r="HT65" s="50"/>
      <c r="HU65" s="50"/>
      <c r="HV65" s="50"/>
      <c r="HW65" s="50"/>
      <c r="HX65" s="50"/>
      <c r="HY65" s="50"/>
      <c r="HZ65" s="50"/>
      <c r="IA65" s="50"/>
      <c r="IB65" s="50"/>
      <c r="IC65" s="50"/>
      <c r="ID65" s="50"/>
      <c r="IE65" s="50"/>
      <c r="IF65" s="50"/>
      <c r="IG65" s="50"/>
      <c r="IH65" s="50"/>
      <c r="II65" s="50"/>
      <c r="IJ65" s="50"/>
      <c r="IK65" s="50"/>
      <c r="IL65" s="50"/>
      <c r="IM65" s="50"/>
      <c r="IN65" s="50"/>
      <c r="IO65" s="50"/>
      <c r="IP65" s="50"/>
      <c r="IQ65" s="50"/>
      <c r="IR65" s="50"/>
      <c r="IS65" s="50"/>
      <c r="IT65" s="50"/>
      <c r="IU65" s="50"/>
    </row>
    <row r="66" spans="1:255" s="49" customFormat="1" ht="14.1" customHeight="1" x14ac:dyDescent="0.2">
      <c r="A66" s="142"/>
      <c r="B66" s="142" t="s">
        <v>73</v>
      </c>
      <c r="C66" s="17">
        <f>SUM(C58:C65)</f>
        <v>0</v>
      </c>
      <c r="D66" s="17">
        <f>SUM(D58:D65)</f>
        <v>204.17000000000002</v>
      </c>
      <c r="E66" s="17">
        <f>SUM(E58:E65)</f>
        <v>0</v>
      </c>
      <c r="F66" s="17">
        <f t="shared" ref="F66:F67" si="9">+(E66-C66)</f>
        <v>0</v>
      </c>
      <c r="G66" s="33" t="str">
        <f t="shared" ref="G66:G67" si="10">IF(C66=0,"",(E66-C66)/C66*100)</f>
        <v/>
      </c>
      <c r="H66" s="17">
        <f>SUM(H58:H65)</f>
        <v>0.73</v>
      </c>
      <c r="I66" s="17">
        <f>SUM(I58:I65)</f>
        <v>0.06</v>
      </c>
      <c r="J66" s="17">
        <f>SUM(J58:J65)</f>
        <v>0.63</v>
      </c>
      <c r="K66" s="17">
        <f t="shared" ref="K66:K67" si="11">+(J66-H66)</f>
        <v>-9.9999999999999978E-2</v>
      </c>
      <c r="L66" s="33">
        <f t="shared" ref="L66:L67" si="12">IF(H66=0,"",(J66-H66)/H66*100)</f>
        <v>-13.698630136986298</v>
      </c>
      <c r="M66" s="17">
        <f>SUM(M58:M65)</f>
        <v>69.400000000000006</v>
      </c>
      <c r="N66" s="17">
        <f>SUM(N58:N65)</f>
        <v>17.89</v>
      </c>
      <c r="O66" s="17">
        <f>SUM(O58:O65)</f>
        <v>68.55</v>
      </c>
      <c r="P66" s="17">
        <f t="shared" ref="P66:P67" si="13">+(O66-M66)</f>
        <v>-0.85000000000000853</v>
      </c>
      <c r="Q66" s="33">
        <f t="shared" ref="Q66:Q67" si="14">IF(M66=0,"",(O66-M66)/M66*100)</f>
        <v>-1.2247838616714819</v>
      </c>
      <c r="R66" s="146"/>
      <c r="HO66" s="50"/>
      <c r="HP66" s="50"/>
      <c r="HQ66" s="50"/>
      <c r="HR66" s="50"/>
      <c r="HS66" s="50"/>
      <c r="HT66" s="50"/>
      <c r="HU66" s="50"/>
      <c r="HV66" s="50"/>
      <c r="HW66" s="50"/>
      <c r="HX66" s="50"/>
      <c r="HY66" s="50"/>
      <c r="HZ66" s="50"/>
      <c r="IA66" s="50"/>
      <c r="IB66" s="50"/>
      <c r="IC66" s="50"/>
      <c r="ID66" s="50"/>
      <c r="IE66" s="50"/>
      <c r="IF66" s="50"/>
      <c r="IG66" s="50"/>
      <c r="IH66" s="50"/>
      <c r="II66" s="50"/>
      <c r="IJ66" s="50"/>
      <c r="IK66" s="50"/>
      <c r="IL66" s="50"/>
      <c r="IM66" s="50"/>
      <c r="IN66" s="50"/>
      <c r="IO66" s="50"/>
      <c r="IP66" s="50"/>
      <c r="IQ66" s="50"/>
      <c r="IR66" s="50"/>
      <c r="IS66" s="50"/>
      <c r="IT66" s="50"/>
      <c r="IU66" s="50"/>
    </row>
    <row r="67" spans="1:255" s="49" customFormat="1" ht="14.1" customHeight="1" x14ac:dyDescent="0.2">
      <c r="A67" s="142"/>
      <c r="B67" s="142" t="s">
        <v>74</v>
      </c>
      <c r="C67" s="17">
        <f>SUM(C66,C57,C55,C47,C27)</f>
        <v>0</v>
      </c>
      <c r="D67" s="17">
        <f>SUM(D66,D57,D55,D47,D27)</f>
        <v>742.87450000000013</v>
      </c>
      <c r="E67" s="17">
        <f>SUM(E66,E57,E55,E47,E27)</f>
        <v>0</v>
      </c>
      <c r="F67" s="17">
        <f t="shared" si="9"/>
        <v>0</v>
      </c>
      <c r="G67" s="33" t="str">
        <f t="shared" si="10"/>
        <v/>
      </c>
      <c r="H67" s="17">
        <f>SUM(H66,H57,H55,H47,H27)</f>
        <v>643.58000000000004</v>
      </c>
      <c r="I67" s="17">
        <f>SUM(I66,I57,I55,I47,I27)</f>
        <v>595.48000000000013</v>
      </c>
      <c r="J67" s="17">
        <f>SUM(J66,J57,J55,J47,J27)</f>
        <v>591.0200000000001</v>
      </c>
      <c r="K67" s="17">
        <f t="shared" si="11"/>
        <v>-52.559999999999945</v>
      </c>
      <c r="L67" s="33">
        <f t="shared" si="12"/>
        <v>-8.1668168681438118</v>
      </c>
      <c r="M67" s="17">
        <f>SUM(M66,M57,M55,M47,M27)</f>
        <v>8973.4599999999991</v>
      </c>
      <c r="N67" s="17">
        <f>SUM(N66,N57,N55,N47,N27)</f>
        <v>8456.7799999999988</v>
      </c>
      <c r="O67" s="17">
        <f>SUM(O66,O57,O55,O47,O27)</f>
        <v>8292.43</v>
      </c>
      <c r="P67" s="17">
        <f t="shared" si="13"/>
        <v>-681.02999999999884</v>
      </c>
      <c r="Q67" s="33">
        <f t="shared" si="14"/>
        <v>-7.5893802390605059</v>
      </c>
      <c r="R67" s="146"/>
      <c r="HO67" s="50"/>
      <c r="HP67" s="50"/>
      <c r="HQ67" s="50"/>
      <c r="HR67" s="50"/>
      <c r="HS67" s="50"/>
      <c r="HT67" s="50"/>
      <c r="HU67" s="50"/>
      <c r="HV67" s="50"/>
      <c r="HW67" s="50"/>
      <c r="HX67" s="50"/>
      <c r="HY67" s="50"/>
      <c r="HZ67" s="50"/>
      <c r="IA67" s="50"/>
      <c r="IB67" s="50"/>
      <c r="IC67" s="50"/>
      <c r="ID67" s="50"/>
      <c r="IE67" s="50"/>
      <c r="IF67" s="50"/>
      <c r="IG67" s="50"/>
      <c r="IH67" s="50"/>
      <c r="II67" s="50"/>
      <c r="IJ67" s="50"/>
      <c r="IK67" s="50"/>
      <c r="IL67" s="50"/>
      <c r="IM67" s="50"/>
      <c r="IN67" s="50"/>
      <c r="IO67" s="50"/>
      <c r="IP67" s="50"/>
      <c r="IQ67" s="50"/>
      <c r="IR67" s="50"/>
      <c r="IS67" s="50"/>
      <c r="IT67" s="50"/>
      <c r="IU67" s="50"/>
    </row>
    <row r="68" spans="1:255" x14ac:dyDescent="0.2">
      <c r="A68" s="5"/>
      <c r="B68" s="24"/>
      <c r="C68" s="5"/>
      <c r="D68" s="5"/>
      <c r="E68" s="9"/>
      <c r="F68" s="5"/>
      <c r="G68" s="26"/>
      <c r="H68" s="5"/>
      <c r="I68" s="9"/>
      <c r="J68" s="5"/>
      <c r="K68" s="26"/>
      <c r="M68" s="5"/>
      <c r="N68" s="9"/>
      <c r="O68" s="5"/>
      <c r="P68" s="26"/>
    </row>
    <row r="69" spans="1:255" x14ac:dyDescent="0.2">
      <c r="A69" s="5"/>
      <c r="B69" s="5"/>
      <c r="C69" s="5"/>
      <c r="D69" s="5"/>
      <c r="E69" s="9"/>
      <c r="F69" s="5"/>
      <c r="G69" s="26"/>
      <c r="H69" s="5"/>
      <c r="I69" s="9"/>
      <c r="J69" s="5"/>
      <c r="K69" s="26"/>
      <c r="M69" s="5"/>
      <c r="N69" s="9"/>
      <c r="O69" s="5"/>
      <c r="P69" s="26"/>
    </row>
    <row r="70" spans="1:255" x14ac:dyDescent="0.2">
      <c r="A70" s="5"/>
      <c r="B70" s="5"/>
      <c r="C70" s="5"/>
      <c r="D70" s="5"/>
      <c r="E70" s="9"/>
      <c r="F70" s="5"/>
      <c r="G70" s="26"/>
      <c r="H70" s="5"/>
      <c r="I70" s="9"/>
      <c r="J70" s="5"/>
      <c r="K70" s="26"/>
      <c r="M70" s="5"/>
      <c r="N70" s="9"/>
      <c r="O70" s="5"/>
      <c r="P70" s="26"/>
    </row>
    <row r="71" spans="1:255" x14ac:dyDescent="0.2">
      <c r="A71" s="5"/>
      <c r="B71" s="5"/>
      <c r="C71" s="5"/>
      <c r="D71" s="5"/>
      <c r="E71" s="9"/>
      <c r="F71" s="5"/>
      <c r="G71" s="26"/>
      <c r="H71" s="5"/>
      <c r="I71" s="9"/>
      <c r="J71" s="5"/>
      <c r="K71" s="26"/>
      <c r="M71" s="5"/>
      <c r="N71" s="9"/>
      <c r="O71" s="5"/>
      <c r="P71" s="26"/>
    </row>
    <row r="72" spans="1:255" x14ac:dyDescent="0.2">
      <c r="A72" s="5"/>
      <c r="B72" s="5"/>
      <c r="C72" s="5"/>
      <c r="D72" s="5"/>
      <c r="E72" s="9"/>
      <c r="F72" s="5"/>
      <c r="G72" s="26"/>
      <c r="H72" s="5"/>
      <c r="I72" s="9"/>
      <c r="J72" s="5"/>
      <c r="K72" s="26"/>
      <c r="M72" s="5"/>
      <c r="N72" s="9"/>
      <c r="O72" s="5"/>
      <c r="P72" s="26"/>
    </row>
    <row r="73" spans="1:255" x14ac:dyDescent="0.2">
      <c r="A73" s="5"/>
      <c r="B73" s="5"/>
      <c r="C73" s="5"/>
      <c r="D73" s="5"/>
      <c r="E73" s="9"/>
      <c r="F73" s="5"/>
      <c r="G73" s="26"/>
      <c r="H73" s="5"/>
      <c r="I73" s="9"/>
      <c r="J73" s="5"/>
      <c r="K73" s="26"/>
      <c r="M73" s="5"/>
      <c r="N73" s="9"/>
      <c r="O73" s="5"/>
      <c r="P73" s="26"/>
    </row>
    <row r="74" spans="1:255" x14ac:dyDescent="0.2">
      <c r="A74" s="5"/>
      <c r="B74" s="5"/>
      <c r="C74" s="5"/>
      <c r="D74" s="5"/>
      <c r="E74" s="9"/>
      <c r="F74" s="5"/>
      <c r="G74" s="26"/>
      <c r="H74" s="5"/>
      <c r="I74" s="9"/>
      <c r="J74" s="5"/>
      <c r="K74" s="26"/>
      <c r="M74" s="5"/>
      <c r="N74" s="9"/>
      <c r="O74" s="5"/>
      <c r="P74" s="26"/>
    </row>
    <row r="75" spans="1:255" x14ac:dyDescent="0.2">
      <c r="A75" s="5"/>
      <c r="B75" s="5"/>
      <c r="C75" s="5"/>
      <c r="D75" s="5"/>
      <c r="E75" s="9"/>
      <c r="F75" s="5"/>
      <c r="G75" s="26"/>
      <c r="H75" s="5"/>
      <c r="I75" s="9"/>
      <c r="J75" s="5"/>
      <c r="K75" s="26"/>
      <c r="M75" s="5"/>
      <c r="N75" s="9"/>
      <c r="O75" s="5"/>
      <c r="P75" s="26"/>
    </row>
    <row r="76" spans="1:255" x14ac:dyDescent="0.2">
      <c r="A76" s="5"/>
      <c r="B76" s="5"/>
      <c r="C76" s="5"/>
      <c r="D76" s="5"/>
      <c r="E76" s="9"/>
      <c r="F76" s="5"/>
      <c r="G76" s="26"/>
      <c r="H76" s="5"/>
      <c r="I76" s="9"/>
      <c r="J76" s="5"/>
      <c r="K76" s="26"/>
      <c r="M76" s="5"/>
      <c r="N76" s="9"/>
      <c r="O76" s="5"/>
      <c r="P76" s="26"/>
    </row>
    <row r="77" spans="1:255" x14ac:dyDescent="0.2">
      <c r="A77" s="5"/>
      <c r="B77" s="5"/>
      <c r="C77" s="5"/>
      <c r="D77" s="5"/>
      <c r="E77" s="9"/>
      <c r="F77" s="5"/>
      <c r="G77" s="26"/>
      <c r="H77" s="5"/>
      <c r="I77" s="9"/>
      <c r="J77" s="5"/>
      <c r="K77" s="26"/>
      <c r="M77" s="5"/>
      <c r="N77" s="9"/>
      <c r="O77" s="5"/>
      <c r="P77" s="26"/>
    </row>
    <row r="78" spans="1:255" x14ac:dyDescent="0.2">
      <c r="A78" s="5"/>
      <c r="B78" s="5"/>
      <c r="C78" s="5"/>
      <c r="D78" s="5"/>
      <c r="E78" s="9"/>
      <c r="F78" s="5"/>
      <c r="G78" s="26"/>
      <c r="H78" s="5"/>
      <c r="I78" s="9"/>
      <c r="J78" s="5"/>
      <c r="K78" s="26"/>
      <c r="M78" s="5"/>
      <c r="N78" s="9"/>
      <c r="O78" s="5"/>
      <c r="P78" s="26"/>
    </row>
    <row r="79" spans="1:255" x14ac:dyDescent="0.2">
      <c r="A79" s="5"/>
      <c r="B79" s="5"/>
      <c r="C79" s="5"/>
      <c r="D79" s="5"/>
      <c r="E79" s="9"/>
      <c r="F79" s="5"/>
      <c r="G79" s="26"/>
      <c r="H79" s="5"/>
      <c r="I79" s="9"/>
      <c r="J79" s="5"/>
      <c r="K79" s="26"/>
      <c r="M79" s="5"/>
      <c r="N79" s="9"/>
      <c r="O79" s="5"/>
      <c r="P79" s="26"/>
    </row>
    <row r="80" spans="1:255" x14ac:dyDescent="0.2">
      <c r="A80" s="5"/>
      <c r="B80" s="5"/>
      <c r="C80" s="5"/>
      <c r="D80" s="5"/>
      <c r="E80" s="9"/>
      <c r="F80" s="5"/>
      <c r="G80" s="26"/>
      <c r="H80" s="5"/>
      <c r="I80" s="9"/>
      <c r="J80" s="5"/>
      <c r="K80" s="26"/>
      <c r="M80" s="5"/>
      <c r="N80" s="9"/>
      <c r="O80" s="5"/>
      <c r="P80" s="26"/>
    </row>
    <row r="81" spans="1:16" x14ac:dyDescent="0.2">
      <c r="A81" s="5"/>
      <c r="B81" s="5"/>
      <c r="C81" s="5"/>
      <c r="D81" s="5"/>
      <c r="E81" s="9"/>
      <c r="F81" s="5"/>
      <c r="G81" s="26"/>
      <c r="H81" s="5"/>
      <c r="I81" s="9"/>
      <c r="J81" s="5"/>
      <c r="K81" s="26"/>
      <c r="M81" s="5"/>
      <c r="N81" s="9"/>
      <c r="O81" s="5"/>
      <c r="P81" s="26"/>
    </row>
    <row r="82" spans="1:16" x14ac:dyDescent="0.2">
      <c r="A82" s="5"/>
      <c r="B82" s="5"/>
      <c r="C82" s="5"/>
      <c r="D82" s="5"/>
      <c r="E82" s="9"/>
      <c r="F82" s="5"/>
      <c r="G82" s="26"/>
      <c r="H82" s="5"/>
      <c r="I82" s="9"/>
      <c r="J82" s="5"/>
      <c r="K82" s="26"/>
      <c r="M82" s="5"/>
      <c r="N82" s="9"/>
      <c r="O82" s="5"/>
      <c r="P82" s="26"/>
    </row>
    <row r="83" spans="1:16" x14ac:dyDescent="0.2">
      <c r="A83" s="5"/>
      <c r="B83" s="5"/>
      <c r="C83" s="5"/>
      <c r="D83" s="5"/>
      <c r="E83" s="9"/>
      <c r="F83" s="5"/>
      <c r="G83" s="26"/>
      <c r="H83" s="5"/>
      <c r="I83" s="9"/>
      <c r="J83" s="5"/>
      <c r="K83" s="26"/>
      <c r="M83" s="5"/>
      <c r="N83" s="9"/>
      <c r="O83" s="5"/>
      <c r="P83" s="26"/>
    </row>
    <row r="84" spans="1:16" x14ac:dyDescent="0.2">
      <c r="A84" s="5"/>
      <c r="B84" s="5"/>
      <c r="C84" s="5"/>
      <c r="D84" s="5"/>
      <c r="E84" s="9"/>
      <c r="F84" s="5"/>
      <c r="G84" s="26"/>
      <c r="H84" s="5"/>
      <c r="I84" s="9"/>
      <c r="J84" s="5"/>
      <c r="K84" s="26"/>
      <c r="M84" s="5"/>
      <c r="N84" s="9"/>
      <c r="O84" s="5"/>
      <c r="P84" s="26"/>
    </row>
    <row r="85" spans="1:16" x14ac:dyDescent="0.2">
      <c r="A85" s="5"/>
      <c r="B85" s="5"/>
      <c r="C85" s="5"/>
      <c r="D85" s="5"/>
      <c r="E85" s="9"/>
      <c r="F85" s="5"/>
      <c r="G85" s="26"/>
      <c r="H85" s="5"/>
      <c r="I85" s="9"/>
      <c r="J85" s="5"/>
      <c r="K85" s="26"/>
      <c r="M85" s="5"/>
      <c r="N85" s="9"/>
      <c r="O85" s="5"/>
      <c r="P85" s="26"/>
    </row>
    <row r="86" spans="1:16" x14ac:dyDescent="0.2">
      <c r="A86" s="5"/>
      <c r="B86" s="5"/>
      <c r="C86" s="5"/>
      <c r="D86" s="5"/>
      <c r="E86" s="9"/>
      <c r="F86" s="5"/>
      <c r="G86" s="26"/>
      <c r="H86" s="5"/>
      <c r="I86" s="9"/>
      <c r="J86" s="5"/>
      <c r="K86" s="26"/>
      <c r="M86" s="5"/>
      <c r="N86" s="9"/>
      <c r="O86" s="5"/>
      <c r="P86" s="26"/>
    </row>
    <row r="87" spans="1:16" x14ac:dyDescent="0.2">
      <c r="A87" s="5"/>
      <c r="B87" s="5"/>
      <c r="C87" s="5"/>
      <c r="D87" s="5"/>
      <c r="E87" s="9"/>
      <c r="F87" s="5"/>
      <c r="G87" s="26"/>
      <c r="H87" s="5"/>
      <c r="I87" s="9"/>
      <c r="J87" s="5"/>
      <c r="K87" s="26"/>
      <c r="M87" s="5"/>
      <c r="N87" s="9"/>
      <c r="O87" s="5"/>
      <c r="P87" s="26"/>
    </row>
    <row r="88" spans="1:16" x14ac:dyDescent="0.2">
      <c r="A88" s="5"/>
      <c r="B88" s="5"/>
      <c r="C88" s="5"/>
      <c r="D88" s="5"/>
      <c r="E88" s="9"/>
      <c r="F88" s="5"/>
      <c r="G88" s="26"/>
      <c r="H88" s="5"/>
      <c r="I88" s="9"/>
      <c r="J88" s="5"/>
      <c r="K88" s="26"/>
      <c r="M88" s="5"/>
      <c r="N88" s="9"/>
      <c r="O88" s="5"/>
      <c r="P88" s="26"/>
    </row>
    <row r="89" spans="1:16" x14ac:dyDescent="0.2">
      <c r="A89" s="5"/>
      <c r="B89" s="5"/>
      <c r="C89" s="5"/>
      <c r="D89" s="5"/>
      <c r="E89" s="9"/>
      <c r="F89" s="5"/>
      <c r="G89" s="26"/>
      <c r="H89" s="5"/>
      <c r="I89" s="9"/>
      <c r="J89" s="5"/>
      <c r="K89" s="26"/>
      <c r="M89" s="5"/>
      <c r="N89" s="9"/>
      <c r="O89" s="5"/>
      <c r="P89" s="26"/>
    </row>
    <row r="90" spans="1:16" x14ac:dyDescent="0.2">
      <c r="A90" s="5"/>
      <c r="B90" s="5"/>
      <c r="C90" s="5"/>
      <c r="D90" s="5"/>
      <c r="E90" s="9"/>
      <c r="F90" s="5"/>
      <c r="G90" s="26"/>
      <c r="H90" s="5"/>
      <c r="I90" s="9"/>
      <c r="J90" s="5"/>
      <c r="K90" s="26"/>
      <c r="M90" s="5"/>
      <c r="N90" s="9"/>
      <c r="O90" s="5"/>
      <c r="P90" s="26"/>
    </row>
    <row r="91" spans="1:16" x14ac:dyDescent="0.2">
      <c r="A91" s="5"/>
      <c r="B91" s="5"/>
      <c r="C91" s="5"/>
      <c r="D91" s="5"/>
      <c r="E91" s="9"/>
      <c r="F91" s="5"/>
      <c r="G91" s="26"/>
      <c r="H91" s="5"/>
      <c r="I91" s="9"/>
      <c r="J91" s="5"/>
      <c r="K91" s="26"/>
      <c r="M91" s="5"/>
      <c r="N91" s="9"/>
      <c r="O91" s="5"/>
      <c r="P91" s="26"/>
    </row>
    <row r="92" spans="1:16" x14ac:dyDescent="0.2">
      <c r="A92" s="5"/>
      <c r="B92" s="5"/>
      <c r="C92" s="5"/>
      <c r="D92" s="5"/>
      <c r="E92" s="9"/>
      <c r="F92" s="5"/>
      <c r="G92" s="26"/>
      <c r="H92" s="5"/>
      <c r="I92" s="9"/>
      <c r="J92" s="5"/>
      <c r="K92" s="26"/>
      <c r="M92" s="5"/>
      <c r="N92" s="9"/>
      <c r="O92" s="5"/>
      <c r="P92" s="26"/>
    </row>
    <row r="93" spans="1:16" x14ac:dyDescent="0.2">
      <c r="A93" s="5"/>
      <c r="B93" s="5"/>
      <c r="C93" s="5"/>
      <c r="D93" s="5"/>
      <c r="E93" s="9"/>
      <c r="F93" s="5"/>
      <c r="G93" s="26"/>
      <c r="H93" s="5"/>
      <c r="I93" s="9"/>
      <c r="J93" s="5"/>
      <c r="K93" s="26"/>
      <c r="M93" s="5"/>
      <c r="N93" s="9"/>
      <c r="O93" s="5"/>
      <c r="P93" s="26"/>
    </row>
    <row r="94" spans="1:16" x14ac:dyDescent="0.2">
      <c r="A94" s="5"/>
      <c r="B94" s="5"/>
      <c r="C94" s="5"/>
      <c r="D94" s="5"/>
      <c r="E94" s="9"/>
      <c r="F94" s="5"/>
      <c r="G94" s="26"/>
      <c r="H94" s="5"/>
      <c r="I94" s="9"/>
      <c r="J94" s="5"/>
      <c r="K94" s="26"/>
      <c r="M94" s="5"/>
      <c r="N94" s="9"/>
      <c r="O94" s="5"/>
      <c r="P94" s="26"/>
    </row>
    <row r="95" spans="1:16" x14ac:dyDescent="0.2">
      <c r="A95" s="5"/>
      <c r="B95" s="5"/>
      <c r="C95" s="5"/>
      <c r="D95" s="5"/>
      <c r="E95" s="9"/>
      <c r="F95" s="5"/>
      <c r="G95" s="26"/>
      <c r="H95" s="5"/>
      <c r="I95" s="9"/>
      <c r="J95" s="5"/>
      <c r="K95" s="26"/>
      <c r="M95" s="5"/>
      <c r="N95" s="9"/>
      <c r="O95" s="5"/>
      <c r="P95" s="26"/>
    </row>
    <row r="96" spans="1:16" x14ac:dyDescent="0.2">
      <c r="A96" s="5"/>
      <c r="B96" s="5"/>
      <c r="C96" s="5"/>
      <c r="D96" s="5"/>
      <c r="E96" s="9"/>
      <c r="F96" s="5"/>
      <c r="G96" s="26"/>
      <c r="H96" s="5"/>
      <c r="I96" s="9"/>
      <c r="J96" s="5"/>
      <c r="K96" s="26"/>
      <c r="M96" s="5"/>
      <c r="N96" s="9"/>
      <c r="O96" s="5"/>
      <c r="P96" s="26"/>
    </row>
    <row r="97" spans="1:16" x14ac:dyDescent="0.2">
      <c r="A97" s="5"/>
      <c r="B97" s="5"/>
      <c r="C97" s="5"/>
      <c r="D97" s="5"/>
      <c r="E97" s="9"/>
      <c r="F97" s="5"/>
      <c r="G97" s="26"/>
      <c r="H97" s="5"/>
      <c r="I97" s="9"/>
      <c r="J97" s="5"/>
      <c r="K97" s="26"/>
      <c r="M97" s="5"/>
      <c r="N97" s="9"/>
      <c r="O97" s="5"/>
      <c r="P97" s="26"/>
    </row>
    <row r="98" spans="1:16" x14ac:dyDescent="0.2">
      <c r="A98" s="5"/>
      <c r="B98" s="5"/>
      <c r="C98" s="5"/>
      <c r="D98" s="5"/>
      <c r="E98" s="9"/>
      <c r="F98" s="5"/>
      <c r="G98" s="26"/>
      <c r="H98" s="5"/>
      <c r="I98" s="9"/>
      <c r="J98" s="5"/>
      <c r="K98" s="26"/>
      <c r="M98" s="5"/>
      <c r="N98" s="9"/>
      <c r="O98" s="5"/>
      <c r="P98" s="26"/>
    </row>
    <row r="99" spans="1:16" x14ac:dyDescent="0.2">
      <c r="A99" s="5"/>
      <c r="B99" s="5"/>
      <c r="C99" s="5"/>
      <c r="D99" s="5"/>
      <c r="E99" s="9"/>
      <c r="F99" s="5"/>
      <c r="G99" s="26"/>
      <c r="H99" s="5"/>
      <c r="I99" s="9"/>
      <c r="J99" s="5"/>
      <c r="K99" s="26"/>
      <c r="M99" s="5"/>
      <c r="N99" s="9"/>
      <c r="O99" s="5"/>
      <c r="P99" s="26"/>
    </row>
    <row r="100" spans="1:16" x14ac:dyDescent="0.2">
      <c r="A100" s="5"/>
      <c r="B100" s="5"/>
      <c r="C100" s="5"/>
      <c r="D100" s="5"/>
      <c r="E100" s="9"/>
      <c r="F100" s="5"/>
      <c r="G100" s="26"/>
      <c r="H100" s="5"/>
      <c r="I100" s="9"/>
      <c r="J100" s="5"/>
      <c r="K100" s="26"/>
      <c r="M100" s="5"/>
      <c r="N100" s="9"/>
      <c r="O100" s="5"/>
      <c r="P100" s="26"/>
    </row>
    <row r="101" spans="1:16" x14ac:dyDescent="0.2">
      <c r="A101" s="5"/>
      <c r="B101" s="5"/>
      <c r="C101" s="5"/>
      <c r="D101" s="5"/>
      <c r="E101" s="9"/>
      <c r="F101" s="5"/>
      <c r="G101" s="26"/>
      <c r="H101" s="5"/>
      <c r="I101" s="9"/>
      <c r="J101" s="5"/>
      <c r="K101" s="26"/>
      <c r="M101" s="5"/>
      <c r="N101" s="9"/>
      <c r="O101" s="5"/>
      <c r="P101" s="26"/>
    </row>
    <row r="102" spans="1:16" x14ac:dyDescent="0.2">
      <c r="A102" s="5"/>
      <c r="B102" s="5"/>
      <c r="C102" s="5"/>
      <c r="D102" s="5"/>
      <c r="E102" s="9"/>
      <c r="F102" s="5"/>
      <c r="G102" s="26"/>
      <c r="H102" s="5"/>
      <c r="I102" s="9"/>
      <c r="J102" s="5"/>
      <c r="K102" s="26"/>
      <c r="M102" s="5"/>
      <c r="N102" s="9"/>
      <c r="O102" s="5"/>
      <c r="P102" s="26"/>
    </row>
    <row r="103" spans="1:16" x14ac:dyDescent="0.2">
      <c r="A103" s="5"/>
      <c r="B103" s="5"/>
      <c r="C103" s="5"/>
      <c r="D103" s="5"/>
      <c r="E103" s="9"/>
      <c r="F103" s="5"/>
      <c r="G103" s="26"/>
      <c r="H103" s="5"/>
      <c r="I103" s="9"/>
      <c r="J103" s="5"/>
      <c r="K103" s="26"/>
      <c r="M103" s="5"/>
      <c r="N103" s="9"/>
      <c r="O103" s="5"/>
      <c r="P103" s="26"/>
    </row>
    <row r="104" spans="1:16" x14ac:dyDescent="0.2">
      <c r="A104" s="5"/>
      <c r="B104" s="5"/>
      <c r="C104" s="5"/>
      <c r="D104" s="5"/>
      <c r="E104" s="9"/>
      <c r="F104" s="5"/>
      <c r="G104" s="26"/>
      <c r="H104" s="5"/>
      <c r="I104" s="9"/>
      <c r="J104" s="5"/>
      <c r="K104" s="26"/>
      <c r="M104" s="5"/>
      <c r="N104" s="9"/>
      <c r="O104" s="5"/>
      <c r="P104" s="26"/>
    </row>
    <row r="105" spans="1:16" x14ac:dyDescent="0.2">
      <c r="A105" s="5"/>
      <c r="B105" s="5"/>
      <c r="C105" s="5"/>
      <c r="D105" s="5"/>
      <c r="E105" s="9"/>
      <c r="F105" s="5"/>
      <c r="G105" s="26"/>
      <c r="H105" s="5"/>
      <c r="I105" s="9"/>
      <c r="J105" s="5"/>
      <c r="K105" s="26"/>
      <c r="M105" s="5"/>
      <c r="N105" s="9"/>
      <c r="O105" s="5"/>
      <c r="P105" s="26"/>
    </row>
    <row r="106" spans="1:16" x14ac:dyDescent="0.2">
      <c r="A106" s="5"/>
      <c r="B106" s="5"/>
      <c r="C106" s="5"/>
      <c r="D106" s="5"/>
      <c r="E106" s="9"/>
      <c r="F106" s="5"/>
      <c r="G106" s="26"/>
      <c r="H106" s="5"/>
      <c r="I106" s="9"/>
      <c r="J106" s="5"/>
      <c r="K106" s="26"/>
      <c r="M106" s="5"/>
      <c r="N106" s="9"/>
      <c r="O106" s="5"/>
      <c r="P106" s="26"/>
    </row>
    <row r="107" spans="1:16" x14ac:dyDescent="0.2">
      <c r="A107" s="5"/>
      <c r="B107" s="5"/>
      <c r="C107" s="5"/>
      <c r="D107" s="5"/>
      <c r="E107" s="9"/>
      <c r="F107" s="5"/>
      <c r="G107" s="26"/>
      <c r="H107" s="5"/>
      <c r="I107" s="9"/>
      <c r="J107" s="5"/>
      <c r="K107" s="26"/>
      <c r="M107" s="5"/>
      <c r="N107" s="9"/>
      <c r="O107" s="5"/>
      <c r="P107" s="26"/>
    </row>
    <row r="108" spans="1:16" x14ac:dyDescent="0.2">
      <c r="A108" s="5"/>
      <c r="B108" s="5"/>
      <c r="C108" s="5"/>
      <c r="D108" s="5"/>
      <c r="E108" s="9"/>
      <c r="F108" s="5"/>
      <c r="G108" s="26"/>
      <c r="H108" s="5"/>
      <c r="I108" s="9"/>
      <c r="J108" s="5"/>
      <c r="K108" s="26"/>
      <c r="M108" s="5"/>
      <c r="N108" s="9"/>
      <c r="O108" s="5"/>
      <c r="P108" s="26"/>
    </row>
    <row r="109" spans="1:16" x14ac:dyDescent="0.2">
      <c r="A109" s="5"/>
      <c r="B109" s="5"/>
      <c r="C109" s="5"/>
      <c r="D109" s="5"/>
      <c r="E109" s="9"/>
      <c r="F109" s="5"/>
      <c r="G109" s="26"/>
      <c r="H109" s="5"/>
      <c r="I109" s="9"/>
      <c r="J109" s="5"/>
      <c r="K109" s="26"/>
      <c r="M109" s="5"/>
      <c r="N109" s="9"/>
      <c r="O109" s="5"/>
      <c r="P109" s="26"/>
    </row>
    <row r="110" spans="1:16" x14ac:dyDescent="0.2">
      <c r="A110" s="5"/>
      <c r="B110" s="5"/>
      <c r="C110" s="5"/>
      <c r="D110" s="5"/>
      <c r="E110" s="9"/>
      <c r="F110" s="5"/>
      <c r="G110" s="26"/>
      <c r="H110" s="5"/>
      <c r="I110" s="9"/>
      <c r="J110" s="5"/>
      <c r="K110" s="26"/>
      <c r="M110" s="5"/>
      <c r="N110" s="9"/>
      <c r="O110" s="5"/>
      <c r="P110" s="26"/>
    </row>
    <row r="111" spans="1:16" x14ac:dyDescent="0.2">
      <c r="A111" s="5"/>
      <c r="B111" s="5"/>
      <c r="C111" s="5"/>
      <c r="D111" s="5"/>
      <c r="E111" s="9"/>
      <c r="F111" s="5"/>
      <c r="G111" s="26"/>
      <c r="H111" s="5"/>
      <c r="I111" s="9"/>
      <c r="J111" s="5"/>
      <c r="K111" s="26"/>
      <c r="M111" s="5"/>
      <c r="N111" s="9"/>
      <c r="O111" s="5"/>
      <c r="P111" s="26"/>
    </row>
    <row r="112" spans="1:16" x14ac:dyDescent="0.2">
      <c r="A112" s="5"/>
      <c r="B112" s="5"/>
      <c r="C112" s="5"/>
      <c r="D112" s="5"/>
      <c r="E112" s="9"/>
      <c r="F112" s="5"/>
      <c r="G112" s="26"/>
      <c r="H112" s="5"/>
      <c r="I112" s="9"/>
      <c r="J112" s="5"/>
      <c r="K112" s="26"/>
      <c r="M112" s="5"/>
      <c r="N112" s="9"/>
      <c r="O112" s="5"/>
      <c r="P112" s="26"/>
    </row>
    <row r="113" spans="1:16" x14ac:dyDescent="0.2">
      <c r="A113" s="5"/>
      <c r="B113" s="5"/>
      <c r="C113" s="5"/>
      <c r="D113" s="5"/>
      <c r="E113" s="9"/>
      <c r="F113" s="5"/>
      <c r="G113" s="26"/>
      <c r="H113" s="5"/>
      <c r="I113" s="9"/>
      <c r="J113" s="5"/>
      <c r="K113" s="26"/>
      <c r="M113" s="5"/>
      <c r="N113" s="9"/>
      <c r="O113" s="5"/>
      <c r="P113" s="26"/>
    </row>
    <row r="114" spans="1:16" x14ac:dyDescent="0.2">
      <c r="A114" s="5"/>
      <c r="B114" s="5"/>
      <c r="C114" s="5"/>
      <c r="D114" s="5"/>
      <c r="E114" s="9"/>
      <c r="F114" s="5"/>
      <c r="G114" s="26"/>
      <c r="H114" s="5"/>
      <c r="I114" s="9"/>
      <c r="J114" s="5"/>
      <c r="K114" s="26"/>
      <c r="M114" s="5"/>
      <c r="N114" s="9"/>
      <c r="O114" s="5"/>
      <c r="P114" s="26"/>
    </row>
    <row r="115" spans="1:16" x14ac:dyDescent="0.2">
      <c r="A115" s="5"/>
      <c r="B115" s="5"/>
      <c r="C115" s="5"/>
      <c r="D115" s="5"/>
      <c r="E115" s="9"/>
      <c r="F115" s="5"/>
      <c r="G115" s="26"/>
      <c r="H115" s="5"/>
      <c r="I115" s="9"/>
      <c r="J115" s="5"/>
      <c r="K115" s="26"/>
      <c r="M115" s="5"/>
      <c r="N115" s="9"/>
      <c r="O115" s="5"/>
      <c r="P115" s="26"/>
    </row>
    <row r="116" spans="1:16" x14ac:dyDescent="0.2">
      <c r="A116" s="5"/>
      <c r="B116" s="5"/>
      <c r="C116" s="5"/>
      <c r="D116" s="5"/>
      <c r="E116" s="9"/>
      <c r="F116" s="5"/>
      <c r="G116" s="26"/>
      <c r="H116" s="5"/>
      <c r="I116" s="9"/>
      <c r="J116" s="5"/>
      <c r="K116" s="26"/>
      <c r="M116" s="5"/>
      <c r="N116" s="9"/>
      <c r="O116" s="5"/>
      <c r="P116" s="26"/>
    </row>
    <row r="117" spans="1:16" x14ac:dyDescent="0.2">
      <c r="A117" s="5"/>
      <c r="B117" s="5"/>
      <c r="C117" s="5"/>
      <c r="D117" s="5"/>
      <c r="E117" s="9"/>
      <c r="F117" s="5"/>
      <c r="G117" s="26"/>
      <c r="H117" s="5"/>
      <c r="I117" s="9"/>
      <c r="J117" s="5"/>
      <c r="K117" s="26"/>
      <c r="M117" s="5"/>
      <c r="N117" s="9"/>
      <c r="O117" s="5"/>
      <c r="P117" s="26"/>
    </row>
    <row r="118" spans="1:16" x14ac:dyDescent="0.2">
      <c r="A118" s="5"/>
      <c r="B118" s="5"/>
      <c r="C118" s="5"/>
      <c r="D118" s="5"/>
      <c r="E118" s="9"/>
      <c r="F118" s="5"/>
      <c r="G118" s="26"/>
      <c r="H118" s="5"/>
      <c r="I118" s="9"/>
      <c r="J118" s="5"/>
      <c r="K118" s="26"/>
      <c r="M118" s="5"/>
      <c r="N118" s="9"/>
      <c r="O118" s="5"/>
      <c r="P118" s="26"/>
    </row>
    <row r="119" spans="1:16" x14ac:dyDescent="0.2">
      <c r="A119" s="5"/>
      <c r="B119" s="5"/>
      <c r="C119" s="5"/>
      <c r="D119" s="5"/>
      <c r="E119" s="9"/>
      <c r="F119" s="5"/>
      <c r="G119" s="26"/>
      <c r="H119" s="5"/>
      <c r="I119" s="9"/>
      <c r="J119" s="5"/>
      <c r="K119" s="26"/>
      <c r="M119" s="5"/>
      <c r="N119" s="9"/>
      <c r="O119" s="5"/>
      <c r="P119" s="26"/>
    </row>
    <row r="120" spans="1:16" s="5" customFormat="1" x14ac:dyDescent="0.2">
      <c r="E120" s="9"/>
      <c r="G120" s="26"/>
      <c r="I120" s="9"/>
      <c r="K120" s="26"/>
      <c r="N120" s="9"/>
      <c r="P120" s="26"/>
    </row>
    <row r="121" spans="1:16" s="5" customFormat="1" x14ac:dyDescent="0.2">
      <c r="E121" s="9"/>
      <c r="G121" s="26"/>
      <c r="I121" s="9"/>
      <c r="K121" s="26"/>
      <c r="N121" s="9"/>
      <c r="P121" s="26"/>
    </row>
    <row r="122" spans="1:16" s="5" customFormat="1" x14ac:dyDescent="0.2">
      <c r="E122" s="9"/>
      <c r="G122" s="26"/>
      <c r="I122" s="9"/>
      <c r="K122" s="26"/>
      <c r="N122" s="9"/>
      <c r="P122" s="26"/>
    </row>
    <row r="123" spans="1:16" s="5" customFormat="1" x14ac:dyDescent="0.2">
      <c r="E123" s="9"/>
      <c r="G123" s="26"/>
      <c r="I123" s="9"/>
      <c r="K123" s="26"/>
      <c r="N123" s="9"/>
      <c r="P123" s="26"/>
    </row>
    <row r="124" spans="1:16" s="5" customFormat="1" x14ac:dyDescent="0.2">
      <c r="E124" s="9"/>
      <c r="G124" s="26"/>
      <c r="I124" s="9"/>
      <c r="K124" s="26"/>
      <c r="N124" s="9"/>
      <c r="P124" s="26"/>
    </row>
    <row r="125" spans="1:16" s="5" customFormat="1" x14ac:dyDescent="0.2">
      <c r="E125" s="9"/>
      <c r="G125" s="26"/>
      <c r="I125" s="9"/>
      <c r="K125" s="26"/>
      <c r="N125" s="9"/>
      <c r="P125" s="26"/>
    </row>
    <row r="126" spans="1:16" s="5" customFormat="1" x14ac:dyDescent="0.2">
      <c r="E126" s="9"/>
      <c r="G126" s="26"/>
      <c r="I126" s="9"/>
      <c r="K126" s="26"/>
      <c r="N126" s="9"/>
      <c r="P126" s="26"/>
    </row>
    <row r="127" spans="1:16" s="5" customFormat="1" x14ac:dyDescent="0.2">
      <c r="E127" s="9"/>
      <c r="G127" s="26"/>
      <c r="I127" s="9"/>
      <c r="K127" s="26"/>
      <c r="N127" s="9"/>
      <c r="P127" s="26"/>
    </row>
    <row r="128" spans="1:16" s="5" customFormat="1" x14ac:dyDescent="0.2">
      <c r="E128" s="9"/>
      <c r="G128" s="26"/>
      <c r="I128" s="9"/>
      <c r="K128" s="26"/>
      <c r="N128" s="9"/>
      <c r="P128" s="26"/>
    </row>
    <row r="129" spans="5:16" s="5" customFormat="1" x14ac:dyDescent="0.2">
      <c r="E129" s="9"/>
      <c r="G129" s="26"/>
      <c r="I129" s="9"/>
      <c r="K129" s="26"/>
      <c r="N129" s="9"/>
      <c r="P129" s="26"/>
    </row>
    <row r="130" spans="5:16" s="5" customFormat="1" x14ac:dyDescent="0.2">
      <c r="E130" s="9"/>
      <c r="G130" s="26"/>
      <c r="I130" s="9"/>
      <c r="K130" s="26"/>
      <c r="N130" s="9"/>
      <c r="P130" s="26"/>
    </row>
    <row r="131" spans="5:16" s="5" customFormat="1" x14ac:dyDescent="0.2">
      <c r="E131" s="9"/>
      <c r="G131" s="26"/>
      <c r="I131" s="9"/>
      <c r="K131" s="26"/>
      <c r="N131" s="9"/>
      <c r="P131" s="26"/>
    </row>
  </sheetData>
  <sheetProtection selectLockedCells="1" selectUnlockedCells="1"/>
  <mergeCells count="11">
    <mergeCell ref="R3:R67"/>
    <mergeCell ref="C2:L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" right="0" top="0.15" bottom="0.15" header="0.51180555555555596" footer="0.51180555555555596"/>
  <pageSetup paperSize="9" scale="60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31"/>
  <sheetViews>
    <sheetView view="pageBreakPreview" zoomScale="90" zoomScaleNormal="100" zoomScaleSheetLayoutView="90" workbookViewId="0">
      <pane ySplit="4" topLeftCell="A56" activePane="bottomLeft" state="frozen"/>
      <selection pane="bottomLeft" activeCell="J4" sqref="J4"/>
    </sheetView>
  </sheetViews>
  <sheetFormatPr defaultRowHeight="12.75" x14ac:dyDescent="0.2"/>
  <cols>
    <col min="1" max="1" width="5.7109375" style="2" customWidth="1"/>
    <col min="2" max="2" width="31" style="2" customWidth="1"/>
    <col min="3" max="3" width="12.28515625" style="2" customWidth="1"/>
    <col min="4" max="4" width="12.140625" style="2" customWidth="1"/>
    <col min="5" max="5" width="12.28515625" style="3" customWidth="1"/>
    <col min="6" max="6" width="11" style="2" bestFit="1" customWidth="1"/>
    <col min="7" max="7" width="7.7109375" style="4" customWidth="1"/>
    <col min="8" max="8" width="11.85546875" style="2" bestFit="1" customWidth="1"/>
    <col min="9" max="9" width="12.42578125" style="3" customWidth="1"/>
    <col min="10" max="10" width="12.28515625" style="2" customWidth="1"/>
    <col min="11" max="11" width="12.85546875" style="4" customWidth="1"/>
    <col min="12" max="12" width="5" style="5" customWidth="1"/>
    <col min="13" max="222" width="9.140625" style="5" customWidth="1"/>
    <col min="223" max="223" width="9.140625" style="2" customWidth="1"/>
    <col min="224" max="16384" width="9.140625" style="2"/>
  </cols>
  <sheetData>
    <row r="1" spans="1:255" s="19" customFormat="1" ht="17.25" customHeight="1" x14ac:dyDescent="0.25">
      <c r="A1" s="37" t="s">
        <v>135</v>
      </c>
      <c r="C1" s="34" t="s">
        <v>136</v>
      </c>
      <c r="D1" s="34"/>
      <c r="E1" s="28"/>
      <c r="F1" s="27"/>
      <c r="G1" s="28"/>
      <c r="H1" s="27"/>
      <c r="I1" s="28"/>
      <c r="J1" s="27"/>
      <c r="K1" s="28"/>
    </row>
    <row r="2" spans="1:255" s="21" customFormat="1" ht="15.75" customHeight="1" x14ac:dyDescent="0.25">
      <c r="A2" s="8"/>
      <c r="B2" s="19"/>
      <c r="C2" s="34" t="str">
        <f>T1M!C2</f>
        <v>DATA FOR THE YEAR ENDED JUNE 2021</v>
      </c>
      <c r="D2" s="34"/>
      <c r="E2" s="34"/>
      <c r="F2" s="34"/>
      <c r="G2" s="34"/>
      <c r="H2" s="34"/>
      <c r="I2" s="161" t="s">
        <v>3</v>
      </c>
      <c r="J2" s="161"/>
      <c r="K2" s="161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</row>
    <row r="3" spans="1:255" s="52" customFormat="1" ht="13.35" customHeight="1" x14ac:dyDescent="0.2">
      <c r="A3" s="158" t="s">
        <v>4</v>
      </c>
      <c r="B3" s="158" t="s">
        <v>5</v>
      </c>
      <c r="C3" s="160" t="s">
        <v>87</v>
      </c>
      <c r="D3" s="160"/>
      <c r="E3" s="160"/>
      <c r="F3" s="160"/>
      <c r="G3" s="160"/>
      <c r="H3" s="160" t="s">
        <v>137</v>
      </c>
      <c r="I3" s="160"/>
      <c r="J3" s="160"/>
      <c r="K3" s="160"/>
      <c r="L3" s="146" t="s">
        <v>138</v>
      </c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1"/>
      <c r="GN3" s="51"/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1"/>
      <c r="GZ3" s="51"/>
      <c r="HA3" s="51"/>
      <c r="HB3" s="51"/>
      <c r="HC3" s="51"/>
      <c r="HD3" s="51"/>
      <c r="HE3" s="51"/>
      <c r="HF3" s="51"/>
      <c r="HG3" s="51"/>
      <c r="HH3" s="51"/>
      <c r="HI3" s="51"/>
      <c r="HJ3" s="51"/>
      <c r="HK3" s="51"/>
      <c r="HL3" s="51"/>
      <c r="HM3" s="51"/>
      <c r="HN3" s="51"/>
    </row>
    <row r="4" spans="1:255" s="52" customFormat="1" x14ac:dyDescent="0.2">
      <c r="A4" s="158"/>
      <c r="B4" s="158"/>
      <c r="C4" s="90" t="str">
        <f>AsOn!A1</f>
        <v>AS ON 31ST MAR'21</v>
      </c>
      <c r="D4" s="90" t="str">
        <f>AsOn!B1</f>
        <v>AS ON 30TH JUNE'20</v>
      </c>
      <c r="E4" s="90" t="str">
        <f>AsOn!C1</f>
        <v>AS ON 30TH JUNE'21</v>
      </c>
      <c r="F4" s="158" t="str">
        <f>"GROWTH DURING THE YEAR " &amp;AsOn!D1</f>
        <v>GROWTH DURING THE YEAR 2021-22</v>
      </c>
      <c r="G4" s="158"/>
      <c r="H4" s="90" t="str">
        <f>AsOn!A1</f>
        <v>AS ON 31ST MAR'21</v>
      </c>
      <c r="I4" s="90" t="str">
        <f>AsOn!B1</f>
        <v>AS ON 30TH JUNE'20</v>
      </c>
      <c r="J4" s="90" t="str">
        <f>AsOn!C1</f>
        <v>AS ON 30TH JUNE'21</v>
      </c>
      <c r="K4" s="101" t="str">
        <f>"GROWTH DURING THE YEAR " &amp;AsOn!D1</f>
        <v>GROWTH DURING THE YEAR 2021-22</v>
      </c>
      <c r="L4" s="146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</row>
    <row r="5" spans="1:255" s="51" customFormat="1" x14ac:dyDescent="0.2">
      <c r="A5" s="101"/>
      <c r="B5" s="101"/>
      <c r="C5" s="136" t="str">
        <f>RIGHT(C4,7)</f>
        <v xml:space="preserve"> MAR'21</v>
      </c>
      <c r="D5" s="136" t="str">
        <f t="shared" ref="D5:E5" si="0">RIGHT(D4,7)</f>
        <v>JUNE'20</v>
      </c>
      <c r="E5" s="136" t="str">
        <f t="shared" si="0"/>
        <v>JUNE'21</v>
      </c>
      <c r="F5" s="91" t="s">
        <v>90</v>
      </c>
      <c r="G5" s="91" t="s">
        <v>84</v>
      </c>
      <c r="H5" s="136" t="str">
        <f>RIGHT(H4,7)</f>
        <v xml:space="preserve"> MAR'21</v>
      </c>
      <c r="I5" s="136" t="str">
        <f t="shared" ref="I5:J5" si="1">RIGHT(I4,7)</f>
        <v>JUNE'20</v>
      </c>
      <c r="J5" s="136" t="str">
        <f t="shared" si="1"/>
        <v>JUNE'21</v>
      </c>
      <c r="K5" s="91" t="s">
        <v>90</v>
      </c>
      <c r="L5" s="146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  <c r="IS5" s="52"/>
      <c r="IT5" s="52"/>
      <c r="IU5" s="52"/>
    </row>
    <row r="6" spans="1:255" s="45" customFormat="1" ht="12" customHeight="1" x14ac:dyDescent="0.2">
      <c r="A6" s="105">
        <v>1</v>
      </c>
      <c r="B6" s="105" t="s">
        <v>13</v>
      </c>
      <c r="C6" s="106">
        <v>0</v>
      </c>
      <c r="D6" s="106">
        <v>0</v>
      </c>
      <c r="E6" s="106">
        <v>0</v>
      </c>
      <c r="F6" s="106">
        <v>0</v>
      </c>
      <c r="G6" s="107">
        <v>0</v>
      </c>
      <c r="H6" s="106">
        <v>0</v>
      </c>
      <c r="I6" s="106">
        <v>0</v>
      </c>
      <c r="J6" s="106">
        <v>0</v>
      </c>
      <c r="K6" s="107">
        <f>J6-H6</f>
        <v>0</v>
      </c>
      <c r="L6" s="1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</row>
    <row r="7" spans="1:255" s="45" customFormat="1" ht="12" customHeight="1" x14ac:dyDescent="0.2">
      <c r="A7" s="105">
        <v>2</v>
      </c>
      <c r="B7" s="105" t="s">
        <v>14</v>
      </c>
      <c r="C7" s="106">
        <v>0</v>
      </c>
      <c r="D7" s="106">
        <v>0</v>
      </c>
      <c r="E7" s="106">
        <v>0</v>
      </c>
      <c r="F7" s="106">
        <v>0</v>
      </c>
      <c r="G7" s="107">
        <v>0</v>
      </c>
      <c r="H7" s="106">
        <v>0</v>
      </c>
      <c r="I7" s="106">
        <v>0</v>
      </c>
      <c r="J7" s="106">
        <v>0</v>
      </c>
      <c r="K7" s="107">
        <f t="shared" ref="K7:K56" si="2">J7-H7</f>
        <v>0</v>
      </c>
      <c r="L7" s="1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</row>
    <row r="8" spans="1:255" s="45" customFormat="1" ht="13.5" x14ac:dyDescent="0.2">
      <c r="A8" s="105">
        <v>3</v>
      </c>
      <c r="B8" s="105" t="s">
        <v>15</v>
      </c>
      <c r="C8" s="106">
        <v>2623.37</v>
      </c>
      <c r="D8" s="106">
        <v>2356.04</v>
      </c>
      <c r="E8" s="106">
        <v>2535.21</v>
      </c>
      <c r="F8" s="106">
        <v>-88.16</v>
      </c>
      <c r="G8" s="107">
        <v>-3.36</v>
      </c>
      <c r="H8" s="106">
        <v>28.48</v>
      </c>
      <c r="I8" s="106">
        <v>25.51</v>
      </c>
      <c r="J8" s="106">
        <v>27.3</v>
      </c>
      <c r="K8" s="107">
        <f t="shared" si="2"/>
        <v>-1.1799999999999997</v>
      </c>
      <c r="L8" s="1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</row>
    <row r="9" spans="1:255" s="45" customFormat="1" ht="13.5" x14ac:dyDescent="0.2">
      <c r="A9" s="105">
        <v>4</v>
      </c>
      <c r="B9" s="105" t="s">
        <v>16</v>
      </c>
      <c r="C9" s="106">
        <v>1314.81</v>
      </c>
      <c r="D9" s="106">
        <v>1142.51</v>
      </c>
      <c r="E9" s="106">
        <v>1310.3699999999999</v>
      </c>
      <c r="F9" s="106">
        <v>-4.4400000000000004</v>
      </c>
      <c r="G9" s="107">
        <v>-0.34</v>
      </c>
      <c r="H9" s="106">
        <v>37.69</v>
      </c>
      <c r="I9" s="106">
        <v>34.700000000000003</v>
      </c>
      <c r="J9" s="106">
        <v>36.159999999999997</v>
      </c>
      <c r="K9" s="107">
        <f t="shared" si="2"/>
        <v>-1.5300000000000011</v>
      </c>
      <c r="L9" s="1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  <c r="IU9" s="46"/>
    </row>
    <row r="10" spans="1:255" s="45" customFormat="1" ht="13.5" x14ac:dyDescent="0.2">
      <c r="A10" s="105">
        <v>5</v>
      </c>
      <c r="B10" s="105" t="s">
        <v>17</v>
      </c>
      <c r="C10" s="106">
        <v>400.15</v>
      </c>
      <c r="D10" s="106">
        <v>285.66000000000003</v>
      </c>
      <c r="E10" s="106">
        <v>410.12</v>
      </c>
      <c r="F10" s="106">
        <v>9.9700000000000006</v>
      </c>
      <c r="G10" s="107">
        <v>2.4900000000000002</v>
      </c>
      <c r="H10" s="106">
        <v>33.729999999999997</v>
      </c>
      <c r="I10" s="106">
        <v>30.04</v>
      </c>
      <c r="J10" s="106">
        <v>33.729999999999997</v>
      </c>
      <c r="K10" s="107">
        <f t="shared" si="2"/>
        <v>0</v>
      </c>
      <c r="L10" s="1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</row>
    <row r="11" spans="1:255" s="45" customFormat="1" ht="13.5" x14ac:dyDescent="0.2">
      <c r="A11" s="105">
        <v>6</v>
      </c>
      <c r="B11" s="105" t="s">
        <v>18</v>
      </c>
      <c r="C11" s="106">
        <v>875</v>
      </c>
      <c r="D11" s="106">
        <v>753.12</v>
      </c>
      <c r="E11" s="106">
        <v>915.89</v>
      </c>
      <c r="F11" s="106">
        <v>40.89</v>
      </c>
      <c r="G11" s="107">
        <v>4.67</v>
      </c>
      <c r="H11" s="106">
        <v>19.52</v>
      </c>
      <c r="I11" s="106">
        <v>12.68</v>
      </c>
      <c r="J11" s="106">
        <v>44.12</v>
      </c>
      <c r="K11" s="107">
        <f t="shared" si="2"/>
        <v>24.599999999999998</v>
      </c>
      <c r="L11" s="1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</row>
    <row r="12" spans="1:255" s="45" customFormat="1" ht="13.5" x14ac:dyDescent="0.2">
      <c r="A12" s="105">
        <v>7</v>
      </c>
      <c r="B12" s="105" t="s">
        <v>19</v>
      </c>
      <c r="C12" s="106">
        <v>1457.94</v>
      </c>
      <c r="D12" s="106">
        <v>1341.73</v>
      </c>
      <c r="E12" s="106">
        <v>1428.1</v>
      </c>
      <c r="F12" s="106">
        <v>-29.84</v>
      </c>
      <c r="G12" s="107">
        <v>-2.0499999999999998</v>
      </c>
      <c r="H12" s="106">
        <v>34.65</v>
      </c>
      <c r="I12" s="106">
        <v>33.619999999999997</v>
      </c>
      <c r="J12" s="106">
        <v>34.630000000000003</v>
      </c>
      <c r="K12" s="107">
        <f t="shared" si="2"/>
        <v>-1.9999999999996021E-2</v>
      </c>
      <c r="L12" s="1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</row>
    <row r="13" spans="1:255" s="45" customFormat="1" ht="13.5" x14ac:dyDescent="0.2">
      <c r="A13" s="105">
        <v>8</v>
      </c>
      <c r="B13" s="105" t="s">
        <v>20</v>
      </c>
      <c r="C13" s="106">
        <v>0</v>
      </c>
      <c r="D13" s="106">
        <v>0</v>
      </c>
      <c r="E13" s="106">
        <v>0</v>
      </c>
      <c r="F13" s="106">
        <v>0</v>
      </c>
      <c r="G13" s="107">
        <v>0</v>
      </c>
      <c r="H13" s="106">
        <v>0</v>
      </c>
      <c r="I13" s="106">
        <v>0</v>
      </c>
      <c r="J13" s="106">
        <v>0</v>
      </c>
      <c r="K13" s="107">
        <f t="shared" si="2"/>
        <v>0</v>
      </c>
      <c r="L13" s="1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</row>
    <row r="14" spans="1:255" s="45" customFormat="1" ht="13.5" x14ac:dyDescent="0.2">
      <c r="A14" s="105">
        <v>9</v>
      </c>
      <c r="B14" s="105" t="s">
        <v>21</v>
      </c>
      <c r="C14" s="106">
        <v>0</v>
      </c>
      <c r="D14" s="106">
        <v>0</v>
      </c>
      <c r="E14" s="106">
        <v>0</v>
      </c>
      <c r="F14" s="106">
        <v>0</v>
      </c>
      <c r="G14" s="107">
        <v>0</v>
      </c>
      <c r="H14" s="106">
        <v>0</v>
      </c>
      <c r="I14" s="106">
        <v>0</v>
      </c>
      <c r="J14" s="106">
        <v>0</v>
      </c>
      <c r="K14" s="107">
        <f t="shared" si="2"/>
        <v>0</v>
      </c>
      <c r="L14" s="1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  <c r="IT14" s="46"/>
      <c r="IU14" s="46"/>
    </row>
    <row r="15" spans="1:255" s="45" customFormat="1" ht="13.5" x14ac:dyDescent="0.2">
      <c r="A15" s="105">
        <v>10</v>
      </c>
      <c r="B15" s="105" t="s">
        <v>22</v>
      </c>
      <c r="C15" s="106">
        <v>637.30999999999995</v>
      </c>
      <c r="D15" s="106">
        <v>595.6</v>
      </c>
      <c r="E15" s="106">
        <v>617.05999999999995</v>
      </c>
      <c r="F15" s="106">
        <v>-20.25</v>
      </c>
      <c r="G15" s="107">
        <v>-3.18</v>
      </c>
      <c r="H15" s="106">
        <v>20.260000000000002</v>
      </c>
      <c r="I15" s="106">
        <v>15.75</v>
      </c>
      <c r="J15" s="106">
        <v>18.66</v>
      </c>
      <c r="K15" s="107">
        <f t="shared" si="2"/>
        <v>-1.6000000000000014</v>
      </c>
      <c r="L15" s="1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  <c r="IT15" s="46"/>
      <c r="IU15" s="46"/>
    </row>
    <row r="16" spans="1:255" s="45" customFormat="1" ht="13.5" x14ac:dyDescent="0.2">
      <c r="A16" s="105">
        <v>11</v>
      </c>
      <c r="B16" s="105" t="s">
        <v>23</v>
      </c>
      <c r="C16" s="106">
        <v>131.19999999999999</v>
      </c>
      <c r="D16" s="106">
        <v>123.98</v>
      </c>
      <c r="E16" s="106">
        <v>129.28</v>
      </c>
      <c r="F16" s="106">
        <v>-1.92</v>
      </c>
      <c r="G16" s="107">
        <v>-1.46</v>
      </c>
      <c r="H16" s="106">
        <v>19.55</v>
      </c>
      <c r="I16" s="106">
        <v>18.86</v>
      </c>
      <c r="J16" s="106">
        <v>19.47</v>
      </c>
      <c r="K16" s="107">
        <f t="shared" si="2"/>
        <v>-8.0000000000001847E-2</v>
      </c>
      <c r="L16" s="1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</row>
    <row r="17" spans="1:255" s="45" customFormat="1" ht="13.5" x14ac:dyDescent="0.2">
      <c r="A17" s="105">
        <v>12</v>
      </c>
      <c r="B17" s="105" t="s">
        <v>24</v>
      </c>
      <c r="C17" s="106">
        <v>0</v>
      </c>
      <c r="D17" s="106">
        <v>0</v>
      </c>
      <c r="E17" s="106">
        <v>0</v>
      </c>
      <c r="F17" s="106">
        <v>0</v>
      </c>
      <c r="G17" s="107">
        <v>0</v>
      </c>
      <c r="H17" s="106">
        <v>0</v>
      </c>
      <c r="I17" s="106">
        <v>0</v>
      </c>
      <c r="J17" s="106">
        <v>0</v>
      </c>
      <c r="K17" s="107">
        <f t="shared" si="2"/>
        <v>0</v>
      </c>
      <c r="L17" s="1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</row>
    <row r="18" spans="1:255" s="45" customFormat="1" ht="13.5" x14ac:dyDescent="0.2">
      <c r="A18" s="105">
        <v>13</v>
      </c>
      <c r="B18" s="105" t="s">
        <v>25</v>
      </c>
      <c r="C18" s="106">
        <v>254.83</v>
      </c>
      <c r="D18" s="106">
        <v>243.77</v>
      </c>
      <c r="E18" s="106">
        <v>204.15</v>
      </c>
      <c r="F18" s="106">
        <v>-50.68</v>
      </c>
      <c r="G18" s="107">
        <v>-19.89</v>
      </c>
      <c r="H18" s="106">
        <v>74.099999999999994</v>
      </c>
      <c r="I18" s="106">
        <v>66.400000000000006</v>
      </c>
      <c r="J18" s="106">
        <v>72.989999999999995</v>
      </c>
      <c r="K18" s="107">
        <f t="shared" si="2"/>
        <v>-1.1099999999999994</v>
      </c>
      <c r="L18" s="1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</row>
    <row r="19" spans="1:255" s="45" customFormat="1" ht="13.5" x14ac:dyDescent="0.2">
      <c r="A19" s="105">
        <v>14</v>
      </c>
      <c r="B19" s="105" t="s">
        <v>26</v>
      </c>
      <c r="C19" s="106">
        <v>2297.48</v>
      </c>
      <c r="D19" s="106">
        <v>2704.14</v>
      </c>
      <c r="E19" s="106">
        <v>2725.13</v>
      </c>
      <c r="F19" s="106">
        <v>427.65</v>
      </c>
      <c r="G19" s="107">
        <v>18.61</v>
      </c>
      <c r="H19" s="106">
        <v>31.95</v>
      </c>
      <c r="I19" s="106">
        <v>38.94</v>
      </c>
      <c r="J19" s="106">
        <v>24.82</v>
      </c>
      <c r="K19" s="107">
        <f t="shared" si="2"/>
        <v>-7.129999999999999</v>
      </c>
      <c r="L19" s="1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</row>
    <row r="20" spans="1:255" s="45" customFormat="1" ht="13.5" x14ac:dyDescent="0.2">
      <c r="A20" s="105">
        <v>15</v>
      </c>
      <c r="B20" s="105" t="s">
        <v>27</v>
      </c>
      <c r="C20" s="106">
        <v>42.26</v>
      </c>
      <c r="D20" s="106">
        <v>37.44</v>
      </c>
      <c r="E20" s="106">
        <v>40.31</v>
      </c>
      <c r="F20" s="106">
        <v>-1.95</v>
      </c>
      <c r="G20" s="107">
        <v>-4.6100000000000003</v>
      </c>
      <c r="H20" s="106">
        <v>100</v>
      </c>
      <c r="I20" s="106">
        <v>100</v>
      </c>
      <c r="J20" s="106">
        <v>100</v>
      </c>
      <c r="K20" s="107">
        <f t="shared" si="2"/>
        <v>0</v>
      </c>
      <c r="L20" s="1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</row>
    <row r="21" spans="1:255" s="45" customFormat="1" ht="13.5" x14ac:dyDescent="0.2">
      <c r="A21" s="105">
        <v>16</v>
      </c>
      <c r="B21" s="105" t="s">
        <v>28</v>
      </c>
      <c r="C21" s="106">
        <v>4023.19</v>
      </c>
      <c r="D21" s="106">
        <v>3954.69</v>
      </c>
      <c r="E21" s="106">
        <v>4106.6400000000003</v>
      </c>
      <c r="F21" s="106">
        <v>83.45</v>
      </c>
      <c r="G21" s="107">
        <v>2.0699999999999998</v>
      </c>
      <c r="H21" s="106">
        <v>11.72</v>
      </c>
      <c r="I21" s="106">
        <v>13.57</v>
      </c>
      <c r="J21" s="106">
        <v>11.79</v>
      </c>
      <c r="K21" s="107">
        <f t="shared" si="2"/>
        <v>6.9999999999998508E-2</v>
      </c>
      <c r="L21" s="1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</row>
    <row r="22" spans="1:255" s="45" customFormat="1" ht="13.5" x14ac:dyDescent="0.2">
      <c r="A22" s="105">
        <v>17</v>
      </c>
      <c r="B22" s="105" t="s">
        <v>29</v>
      </c>
      <c r="C22" s="106">
        <v>0</v>
      </c>
      <c r="D22" s="106">
        <v>0</v>
      </c>
      <c r="E22" s="106">
        <v>0</v>
      </c>
      <c r="F22" s="106">
        <v>0</v>
      </c>
      <c r="G22" s="107">
        <v>0</v>
      </c>
      <c r="H22" s="106">
        <v>0</v>
      </c>
      <c r="I22" s="106">
        <v>0</v>
      </c>
      <c r="J22" s="106">
        <v>0</v>
      </c>
      <c r="K22" s="107">
        <f t="shared" si="2"/>
        <v>0</v>
      </c>
      <c r="L22" s="1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</row>
    <row r="23" spans="1:255" s="45" customFormat="1" ht="13.5" x14ac:dyDescent="0.2">
      <c r="A23" s="105">
        <v>18</v>
      </c>
      <c r="B23" s="105" t="s">
        <v>30</v>
      </c>
      <c r="C23" s="106">
        <v>486.7</v>
      </c>
      <c r="D23" s="106">
        <v>435.25</v>
      </c>
      <c r="E23" s="106">
        <v>478.18</v>
      </c>
      <c r="F23" s="106">
        <v>-8.52</v>
      </c>
      <c r="G23" s="107">
        <v>-1.75</v>
      </c>
      <c r="H23" s="106">
        <v>16.45</v>
      </c>
      <c r="I23" s="106">
        <v>19.100000000000001</v>
      </c>
      <c r="J23" s="106">
        <v>16.84</v>
      </c>
      <c r="K23" s="107">
        <f t="shared" si="2"/>
        <v>0.39000000000000057</v>
      </c>
      <c r="L23" s="1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</row>
    <row r="24" spans="1:255" s="45" customFormat="1" ht="13.5" x14ac:dyDescent="0.2">
      <c r="A24" s="105">
        <v>19</v>
      </c>
      <c r="B24" s="105" t="s">
        <v>31</v>
      </c>
      <c r="C24" s="106">
        <v>1540.67</v>
      </c>
      <c r="D24" s="106">
        <v>2144.9</v>
      </c>
      <c r="E24" s="106">
        <v>1430.64</v>
      </c>
      <c r="F24" s="106">
        <v>-110.03</v>
      </c>
      <c r="G24" s="107">
        <v>-7.14</v>
      </c>
      <c r="H24" s="106">
        <v>33.46</v>
      </c>
      <c r="I24" s="106">
        <v>29.51</v>
      </c>
      <c r="J24" s="106">
        <v>31.28</v>
      </c>
      <c r="K24" s="107">
        <f t="shared" si="2"/>
        <v>-2.1799999999999997</v>
      </c>
      <c r="L24" s="1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</row>
    <row r="25" spans="1:255" s="45" customFormat="1" ht="13.5" x14ac:dyDescent="0.2">
      <c r="A25" s="105">
        <v>20</v>
      </c>
      <c r="B25" s="105" t="s">
        <v>32</v>
      </c>
      <c r="C25" s="106">
        <v>0</v>
      </c>
      <c r="D25" s="106">
        <v>0</v>
      </c>
      <c r="E25" s="106">
        <v>0</v>
      </c>
      <c r="F25" s="106">
        <v>0</v>
      </c>
      <c r="G25" s="107">
        <v>0</v>
      </c>
      <c r="H25" s="106">
        <v>0</v>
      </c>
      <c r="I25" s="106">
        <v>0</v>
      </c>
      <c r="J25" s="106">
        <v>0</v>
      </c>
      <c r="K25" s="107">
        <f t="shared" si="2"/>
        <v>0</v>
      </c>
      <c r="L25" s="1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</row>
    <row r="26" spans="1:255" s="45" customFormat="1" ht="13.5" x14ac:dyDescent="0.2">
      <c r="A26" s="105">
        <v>21</v>
      </c>
      <c r="B26" s="105" t="s">
        <v>33</v>
      </c>
      <c r="C26" s="106">
        <v>0</v>
      </c>
      <c r="D26" s="106">
        <v>0</v>
      </c>
      <c r="E26" s="106">
        <v>0</v>
      </c>
      <c r="F26" s="106">
        <v>0</v>
      </c>
      <c r="G26" s="107">
        <v>0</v>
      </c>
      <c r="H26" s="106">
        <v>0</v>
      </c>
      <c r="I26" s="106">
        <v>0</v>
      </c>
      <c r="J26" s="106">
        <v>0</v>
      </c>
      <c r="K26" s="107">
        <f t="shared" si="2"/>
        <v>0</v>
      </c>
      <c r="L26" s="1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</row>
    <row r="27" spans="1:255" s="51" customFormat="1" ht="13.5" x14ac:dyDescent="0.2">
      <c r="A27" s="15"/>
      <c r="B27" s="15" t="s">
        <v>34</v>
      </c>
      <c r="C27" s="17">
        <f>SUM(C6:C26)</f>
        <v>16084.910000000002</v>
      </c>
      <c r="D27" s="17">
        <f>SUM(D6:D26)</f>
        <v>16118.83</v>
      </c>
      <c r="E27" s="17">
        <f>SUM(E6:E26)</f>
        <v>16331.079999999998</v>
      </c>
      <c r="F27" s="17">
        <f>+(E27-C27)</f>
        <v>246.16999999999643</v>
      </c>
      <c r="G27" s="33">
        <f>IF(C27=0,"",(E27-C27)/C27*100)</f>
        <v>1.5304406428136459</v>
      </c>
      <c r="H27" s="17">
        <f>C27/(t1a!H27)%</f>
        <v>21.200479764862497</v>
      </c>
      <c r="I27" s="17">
        <f>D27/(t1a!I27)%</f>
        <v>21.813422426610845</v>
      </c>
      <c r="J27" s="17">
        <f>E27/(t1a!J27)%</f>
        <v>20.982865982573681</v>
      </c>
      <c r="K27" s="17">
        <f>J27-H27</f>
        <v>-0.21761378228881512</v>
      </c>
      <c r="L27" s="146"/>
      <c r="HO27" s="52"/>
      <c r="HP27" s="52"/>
      <c r="HQ27" s="52"/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  <c r="IR27" s="52"/>
      <c r="IS27" s="52"/>
      <c r="IT27" s="52"/>
      <c r="IU27" s="52"/>
    </row>
    <row r="28" spans="1:255" s="45" customFormat="1" ht="13.5" x14ac:dyDescent="0.2">
      <c r="A28" s="105">
        <v>22</v>
      </c>
      <c r="B28" s="105" t="s">
        <v>35</v>
      </c>
      <c r="C28" s="106">
        <v>896.93</v>
      </c>
      <c r="D28" s="106">
        <v>1327.95</v>
      </c>
      <c r="E28" s="106">
        <v>1092.3599999999999</v>
      </c>
      <c r="F28" s="106">
        <v>195.43</v>
      </c>
      <c r="G28" s="107">
        <v>21.79</v>
      </c>
      <c r="H28" s="106">
        <v>18.64</v>
      </c>
      <c r="I28" s="106">
        <v>31.93</v>
      </c>
      <c r="J28" s="106">
        <v>23.25</v>
      </c>
      <c r="K28" s="107">
        <f t="shared" si="2"/>
        <v>4.6099999999999994</v>
      </c>
      <c r="L28" s="1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</row>
    <row r="29" spans="1:255" s="45" customFormat="1" ht="13.5" x14ac:dyDescent="0.2">
      <c r="A29" s="105">
        <v>23</v>
      </c>
      <c r="B29" s="105" t="s">
        <v>36</v>
      </c>
      <c r="C29" s="106">
        <v>504.98</v>
      </c>
      <c r="D29" s="106">
        <v>319.35000000000002</v>
      </c>
      <c r="E29" s="106">
        <v>450.04</v>
      </c>
      <c r="F29" s="106">
        <v>-54.94</v>
      </c>
      <c r="G29" s="107">
        <v>-10.88</v>
      </c>
      <c r="H29" s="106">
        <v>36.159999999999997</v>
      </c>
      <c r="I29" s="106">
        <v>27.39</v>
      </c>
      <c r="J29" s="106">
        <v>37.06</v>
      </c>
      <c r="K29" s="107">
        <f t="shared" si="2"/>
        <v>0.90000000000000568</v>
      </c>
      <c r="L29" s="1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</row>
    <row r="30" spans="1:255" s="45" customFormat="1" ht="13.5" x14ac:dyDescent="0.2">
      <c r="A30" s="105">
        <v>24</v>
      </c>
      <c r="B30" s="105" t="s">
        <v>37</v>
      </c>
      <c r="C30" s="106">
        <v>46.74</v>
      </c>
      <c r="D30" s="106">
        <v>32.69</v>
      </c>
      <c r="E30" s="106">
        <v>48.69</v>
      </c>
      <c r="F30" s="106">
        <v>1.95</v>
      </c>
      <c r="G30" s="107">
        <v>4.17</v>
      </c>
      <c r="H30" s="106">
        <v>62.02</v>
      </c>
      <c r="I30" s="106">
        <v>46.93</v>
      </c>
      <c r="J30" s="106">
        <v>67.39</v>
      </c>
      <c r="K30" s="107">
        <f t="shared" si="2"/>
        <v>5.3699999999999974</v>
      </c>
      <c r="L30" s="1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</row>
    <row r="31" spans="1:255" s="45" customFormat="1" ht="13.5" x14ac:dyDescent="0.2">
      <c r="A31" s="105">
        <v>25</v>
      </c>
      <c r="B31" s="105" t="s">
        <v>38</v>
      </c>
      <c r="C31" s="106">
        <v>89.62</v>
      </c>
      <c r="D31" s="106">
        <v>28.59</v>
      </c>
      <c r="E31" s="106">
        <v>94.14</v>
      </c>
      <c r="F31" s="106">
        <v>4.5199999999999996</v>
      </c>
      <c r="G31" s="107">
        <v>5.04</v>
      </c>
      <c r="H31" s="106">
        <v>22.65</v>
      </c>
      <c r="I31" s="106">
        <v>7.07</v>
      </c>
      <c r="J31" s="106">
        <v>24.23</v>
      </c>
      <c r="K31" s="107">
        <f t="shared" si="2"/>
        <v>1.5800000000000018</v>
      </c>
      <c r="L31" s="1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</row>
    <row r="32" spans="1:255" s="45" customFormat="1" ht="13.5" x14ac:dyDescent="0.2">
      <c r="A32" s="105">
        <v>26</v>
      </c>
      <c r="B32" s="105" t="s">
        <v>39</v>
      </c>
      <c r="C32" s="106">
        <v>28.48</v>
      </c>
      <c r="D32" s="106">
        <v>37.380000000000003</v>
      </c>
      <c r="E32" s="106">
        <v>17.98</v>
      </c>
      <c r="F32" s="106">
        <v>-10.5</v>
      </c>
      <c r="G32" s="107">
        <v>-36.869999999999997</v>
      </c>
      <c r="H32" s="106">
        <v>16.12</v>
      </c>
      <c r="I32" s="106">
        <v>18.149999999999999</v>
      </c>
      <c r="J32" s="106">
        <v>10.82</v>
      </c>
      <c r="K32" s="107">
        <f t="shared" si="2"/>
        <v>-5.3000000000000007</v>
      </c>
      <c r="L32" s="1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  <c r="IT32" s="46"/>
      <c r="IU32" s="46"/>
    </row>
    <row r="33" spans="1:255" s="45" customFormat="1" ht="13.5" x14ac:dyDescent="0.2">
      <c r="A33" s="105">
        <v>27</v>
      </c>
      <c r="B33" s="105" t="s">
        <v>40</v>
      </c>
      <c r="C33" s="106">
        <v>2207.21</v>
      </c>
      <c r="D33" s="106">
        <v>1634.29</v>
      </c>
      <c r="E33" s="106">
        <v>1494.91</v>
      </c>
      <c r="F33" s="106">
        <v>-712.3</v>
      </c>
      <c r="G33" s="107">
        <v>-32.270000000000003</v>
      </c>
      <c r="H33" s="106">
        <v>23.69</v>
      </c>
      <c r="I33" s="106">
        <v>21.19</v>
      </c>
      <c r="J33" s="106">
        <v>15.51</v>
      </c>
      <c r="K33" s="107">
        <f t="shared" si="2"/>
        <v>-8.1800000000000015</v>
      </c>
      <c r="L33" s="1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</row>
    <row r="34" spans="1:255" s="45" customFormat="1" ht="13.5" x14ac:dyDescent="0.2">
      <c r="A34" s="105">
        <v>28</v>
      </c>
      <c r="B34" s="105" t="s">
        <v>41</v>
      </c>
      <c r="C34" s="106">
        <v>2082.67</v>
      </c>
      <c r="D34" s="106">
        <v>1836.95</v>
      </c>
      <c r="E34" s="106">
        <v>2122</v>
      </c>
      <c r="F34" s="106">
        <v>39.33</v>
      </c>
      <c r="G34" s="107">
        <v>1.89</v>
      </c>
      <c r="H34" s="106">
        <v>24.02</v>
      </c>
      <c r="I34" s="106">
        <v>31.57</v>
      </c>
      <c r="J34" s="106">
        <v>25.13</v>
      </c>
      <c r="K34" s="107">
        <f t="shared" si="2"/>
        <v>1.1099999999999994</v>
      </c>
      <c r="L34" s="1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</row>
    <row r="35" spans="1:255" s="45" customFormat="1" ht="13.5" x14ac:dyDescent="0.2">
      <c r="A35" s="105">
        <v>29</v>
      </c>
      <c r="B35" s="105" t="s">
        <v>42</v>
      </c>
      <c r="C35" s="106">
        <v>658.32</v>
      </c>
      <c r="D35" s="106">
        <v>659.25</v>
      </c>
      <c r="E35" s="106">
        <v>671.61</v>
      </c>
      <c r="F35" s="106">
        <v>13.29</v>
      </c>
      <c r="G35" s="107">
        <v>2.02</v>
      </c>
      <c r="H35" s="106">
        <v>28.5</v>
      </c>
      <c r="I35" s="106">
        <v>30.71</v>
      </c>
      <c r="J35" s="106">
        <v>32.270000000000003</v>
      </c>
      <c r="K35" s="107">
        <f t="shared" si="2"/>
        <v>3.7700000000000031</v>
      </c>
      <c r="L35" s="1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</row>
    <row r="36" spans="1:255" s="45" customFormat="1" ht="13.5" x14ac:dyDescent="0.2">
      <c r="A36" s="105">
        <v>30</v>
      </c>
      <c r="B36" s="105" t="s">
        <v>43</v>
      </c>
      <c r="C36" s="106">
        <v>121.5</v>
      </c>
      <c r="D36" s="106">
        <v>121.8</v>
      </c>
      <c r="E36" s="106">
        <v>112</v>
      </c>
      <c r="F36" s="106">
        <v>-9.5</v>
      </c>
      <c r="G36" s="107">
        <v>-7.82</v>
      </c>
      <c r="H36" s="106">
        <v>17.53</v>
      </c>
      <c r="I36" s="106">
        <v>22.56</v>
      </c>
      <c r="J36" s="106">
        <v>16.47</v>
      </c>
      <c r="K36" s="107">
        <f t="shared" si="2"/>
        <v>-1.0600000000000023</v>
      </c>
      <c r="L36" s="1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  <c r="IT36" s="46"/>
      <c r="IU36" s="46"/>
    </row>
    <row r="37" spans="1:255" s="45" customFormat="1" ht="13.5" x14ac:dyDescent="0.2">
      <c r="A37" s="105">
        <v>31</v>
      </c>
      <c r="B37" s="105" t="s">
        <v>44</v>
      </c>
      <c r="C37" s="106">
        <v>1105.04</v>
      </c>
      <c r="D37" s="106">
        <v>770.79</v>
      </c>
      <c r="E37" s="106">
        <v>1035.68</v>
      </c>
      <c r="F37" s="106">
        <v>-69.36</v>
      </c>
      <c r="G37" s="107">
        <v>-6.28</v>
      </c>
      <c r="H37" s="106">
        <v>39.299999999999997</v>
      </c>
      <c r="I37" s="106">
        <v>30.41</v>
      </c>
      <c r="J37" s="106">
        <v>38.79</v>
      </c>
      <c r="K37" s="107">
        <f t="shared" si="2"/>
        <v>-0.50999999999999801</v>
      </c>
      <c r="L37" s="1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</row>
    <row r="38" spans="1:255" s="45" customFormat="1" ht="13.5" x14ac:dyDescent="0.2">
      <c r="A38" s="105">
        <v>32</v>
      </c>
      <c r="B38" s="105" t="s">
        <v>45</v>
      </c>
      <c r="C38" s="106">
        <v>6.82</v>
      </c>
      <c r="D38" s="106">
        <v>6.48</v>
      </c>
      <c r="E38" s="106">
        <v>6.24</v>
      </c>
      <c r="F38" s="106">
        <v>-0.57999999999999996</v>
      </c>
      <c r="G38" s="107">
        <v>-8.5</v>
      </c>
      <c r="H38" s="106">
        <v>13.69</v>
      </c>
      <c r="I38" s="106">
        <v>13.69</v>
      </c>
      <c r="J38" s="106">
        <v>3.42</v>
      </c>
      <c r="K38" s="107">
        <f t="shared" si="2"/>
        <v>-10.27</v>
      </c>
      <c r="L38" s="1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</row>
    <row r="39" spans="1:255" s="45" customFormat="1" ht="13.5" x14ac:dyDescent="0.2">
      <c r="A39" s="105">
        <v>33</v>
      </c>
      <c r="B39" s="105" t="s">
        <v>46</v>
      </c>
      <c r="C39" s="106">
        <v>166.21</v>
      </c>
      <c r="D39" s="106">
        <v>212.87</v>
      </c>
      <c r="E39" s="106">
        <v>174</v>
      </c>
      <c r="F39" s="106">
        <v>7.79</v>
      </c>
      <c r="G39" s="107">
        <v>4.6900000000000004</v>
      </c>
      <c r="H39" s="106">
        <v>31.52</v>
      </c>
      <c r="I39" s="106">
        <v>39.69</v>
      </c>
      <c r="J39" s="106">
        <v>35.450000000000003</v>
      </c>
      <c r="K39" s="107">
        <f t="shared" si="2"/>
        <v>3.9300000000000033</v>
      </c>
      <c r="L39" s="1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</row>
    <row r="40" spans="1:255" s="45" customFormat="1" ht="13.5" x14ac:dyDescent="0.2">
      <c r="A40" s="105">
        <v>34</v>
      </c>
      <c r="B40" s="105" t="s">
        <v>47</v>
      </c>
      <c r="C40" s="106">
        <v>9.16</v>
      </c>
      <c r="D40" s="106">
        <v>8.7100000000000009</v>
      </c>
      <c r="E40" s="106">
        <v>4.6900000000000004</v>
      </c>
      <c r="F40" s="106">
        <v>-4.47</v>
      </c>
      <c r="G40" s="107">
        <v>-48.8</v>
      </c>
      <c r="H40" s="106">
        <v>55.02</v>
      </c>
      <c r="I40" s="106">
        <v>47.91</v>
      </c>
      <c r="J40" s="106">
        <v>31.65</v>
      </c>
      <c r="K40" s="107">
        <f t="shared" si="2"/>
        <v>-23.370000000000005</v>
      </c>
      <c r="L40" s="1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</row>
    <row r="41" spans="1:255" s="45" customFormat="1" ht="13.5" x14ac:dyDescent="0.2">
      <c r="A41" s="105">
        <v>35</v>
      </c>
      <c r="B41" s="105" t="s">
        <v>48</v>
      </c>
      <c r="C41" s="106">
        <v>950.45</v>
      </c>
      <c r="D41" s="106">
        <v>787.91</v>
      </c>
      <c r="E41" s="106">
        <v>937.66</v>
      </c>
      <c r="F41" s="106">
        <v>-12.79</v>
      </c>
      <c r="G41" s="107">
        <v>-1.35</v>
      </c>
      <c r="H41" s="106">
        <v>38.81</v>
      </c>
      <c r="I41" s="106">
        <v>36.15</v>
      </c>
      <c r="J41" s="106">
        <v>37.6</v>
      </c>
      <c r="K41" s="107">
        <f t="shared" si="2"/>
        <v>-1.2100000000000009</v>
      </c>
      <c r="L41" s="1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</row>
    <row r="42" spans="1:255" s="45" customFormat="1" ht="13.5" x14ac:dyDescent="0.2">
      <c r="A42" s="105">
        <v>36</v>
      </c>
      <c r="B42" s="105" t="s">
        <v>49</v>
      </c>
      <c r="C42" s="106">
        <v>25.74</v>
      </c>
      <c r="D42" s="106">
        <v>25.74</v>
      </c>
      <c r="E42" s="106">
        <v>25.74</v>
      </c>
      <c r="F42" s="106">
        <v>0</v>
      </c>
      <c r="G42" s="107">
        <v>0</v>
      </c>
      <c r="H42" s="106">
        <v>80.77</v>
      </c>
      <c r="I42" s="106">
        <v>64.05</v>
      </c>
      <c r="J42" s="106">
        <v>88.18</v>
      </c>
      <c r="K42" s="107">
        <f t="shared" si="2"/>
        <v>7.4100000000000108</v>
      </c>
      <c r="L42" s="1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</row>
    <row r="43" spans="1:255" s="45" customFormat="1" ht="13.5" x14ac:dyDescent="0.2">
      <c r="A43" s="105">
        <v>37</v>
      </c>
      <c r="B43" s="105" t="s">
        <v>50</v>
      </c>
      <c r="C43" s="106">
        <v>69.55</v>
      </c>
      <c r="D43" s="106">
        <v>80.89</v>
      </c>
      <c r="E43" s="106">
        <v>23.98</v>
      </c>
      <c r="F43" s="106">
        <v>-45.57</v>
      </c>
      <c r="G43" s="107">
        <v>-65.52</v>
      </c>
      <c r="H43" s="106">
        <v>35.47</v>
      </c>
      <c r="I43" s="106">
        <v>39.99</v>
      </c>
      <c r="J43" s="106">
        <v>13.08</v>
      </c>
      <c r="K43" s="107">
        <f t="shared" si="2"/>
        <v>-22.39</v>
      </c>
      <c r="L43" s="1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</row>
    <row r="44" spans="1:255" s="45" customFormat="1" ht="13.5" x14ac:dyDescent="0.2">
      <c r="A44" s="105">
        <v>38</v>
      </c>
      <c r="B44" s="105" t="s">
        <v>51</v>
      </c>
      <c r="C44" s="106">
        <v>28.1</v>
      </c>
      <c r="D44" s="106">
        <v>21.88</v>
      </c>
      <c r="E44" s="106">
        <v>25.82</v>
      </c>
      <c r="F44" s="106">
        <v>-2.2799999999999998</v>
      </c>
      <c r="G44" s="107">
        <v>-8.11</v>
      </c>
      <c r="H44" s="106">
        <v>53.05</v>
      </c>
      <c r="I44" s="106">
        <v>34.4</v>
      </c>
      <c r="J44" s="106">
        <v>51.8</v>
      </c>
      <c r="K44" s="107">
        <f t="shared" si="2"/>
        <v>-1.25</v>
      </c>
      <c r="L44" s="1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  <c r="IU44" s="46"/>
    </row>
    <row r="45" spans="1:255" s="45" customFormat="1" ht="13.5" x14ac:dyDescent="0.2">
      <c r="A45" s="105">
        <v>39</v>
      </c>
      <c r="B45" s="105" t="s">
        <v>52</v>
      </c>
      <c r="C45" s="106">
        <v>8.69</v>
      </c>
      <c r="D45" s="106">
        <v>3.66</v>
      </c>
      <c r="E45" s="106">
        <v>8.9</v>
      </c>
      <c r="F45" s="106">
        <v>0.21</v>
      </c>
      <c r="G45" s="107">
        <v>2.42</v>
      </c>
      <c r="H45" s="106">
        <v>70.540000000000006</v>
      </c>
      <c r="I45" s="106">
        <v>58.47</v>
      </c>
      <c r="J45" s="106">
        <v>69.97</v>
      </c>
      <c r="K45" s="107">
        <f t="shared" si="2"/>
        <v>-0.57000000000000739</v>
      </c>
      <c r="L45" s="1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  <c r="IT45" s="46"/>
      <c r="IU45" s="46"/>
    </row>
    <row r="46" spans="1:255" s="45" customFormat="1" ht="13.5" x14ac:dyDescent="0.2">
      <c r="A46" s="105">
        <v>40</v>
      </c>
      <c r="B46" s="105" t="s">
        <v>53</v>
      </c>
      <c r="C46" s="106">
        <v>333</v>
      </c>
      <c r="D46" s="106">
        <v>349</v>
      </c>
      <c r="E46" s="106">
        <v>346</v>
      </c>
      <c r="F46" s="106">
        <v>13</v>
      </c>
      <c r="G46" s="107">
        <v>3.9</v>
      </c>
      <c r="H46" s="106">
        <v>37.42</v>
      </c>
      <c r="I46" s="106">
        <v>52.4</v>
      </c>
      <c r="J46" s="106">
        <v>38.44</v>
      </c>
      <c r="K46" s="107">
        <f t="shared" si="2"/>
        <v>1.019999999999996</v>
      </c>
      <c r="L46" s="1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  <c r="IT46" s="46"/>
      <c r="IU46" s="46"/>
    </row>
    <row r="47" spans="1:255" s="51" customFormat="1" ht="13.5" x14ac:dyDescent="0.2">
      <c r="A47" s="22"/>
      <c r="B47" s="15" t="s">
        <v>54</v>
      </c>
      <c r="C47" s="17">
        <f>SUM(C28:C46)</f>
        <v>9339.2099999999991</v>
      </c>
      <c r="D47" s="17">
        <f>SUM(D28:D46)</f>
        <v>8266.18</v>
      </c>
      <c r="E47" s="17">
        <f>SUM(E28:E46)</f>
        <v>8692.4399999999987</v>
      </c>
      <c r="F47" s="17">
        <f t="shared" ref="F47:F57" si="3">+(E47-C47)</f>
        <v>-646.77000000000044</v>
      </c>
      <c r="G47" s="33">
        <f t="shared" ref="G47:G57" si="4">IF(C47=0,"",(E47-C47)/C47*100)</f>
        <v>-6.9253180943570234</v>
      </c>
      <c r="H47" s="17">
        <f>C47/(t1a!H47)%</f>
        <v>26.772625283694858</v>
      </c>
      <c r="I47" s="17">
        <f>D47/(t1a!I47)%</f>
        <v>28.985874164912225</v>
      </c>
      <c r="J47" s="17">
        <f>E47/(t1a!J47)%</f>
        <v>25.261935456871466</v>
      </c>
      <c r="K47" s="17">
        <f t="shared" ref="K47:K65" si="5">J47-H47</f>
        <v>-1.5106898268233913</v>
      </c>
      <c r="L47" s="146"/>
      <c r="HO47" s="52"/>
      <c r="HP47" s="52"/>
      <c r="HQ47" s="52"/>
      <c r="HR47" s="52"/>
      <c r="HS47" s="52"/>
      <c r="HT47" s="52"/>
      <c r="HU47" s="52"/>
      <c r="HV47" s="52"/>
      <c r="HW47" s="52"/>
      <c r="HX47" s="52"/>
      <c r="HY47" s="52"/>
      <c r="HZ47" s="52"/>
      <c r="IA47" s="52"/>
      <c r="IB47" s="52"/>
      <c r="IC47" s="52"/>
      <c r="ID47" s="52"/>
      <c r="IE47" s="52"/>
      <c r="IF47" s="52"/>
      <c r="IG47" s="52"/>
      <c r="IH47" s="52"/>
      <c r="II47" s="52"/>
      <c r="IJ47" s="52"/>
      <c r="IK47" s="52"/>
      <c r="IL47" s="52"/>
      <c r="IM47" s="52"/>
      <c r="IN47" s="52"/>
      <c r="IO47" s="52"/>
      <c r="IP47" s="52"/>
      <c r="IQ47" s="52"/>
      <c r="IR47" s="52"/>
      <c r="IS47" s="52"/>
      <c r="IT47" s="52"/>
      <c r="IU47" s="52"/>
    </row>
    <row r="48" spans="1:255" s="45" customFormat="1" ht="13.5" x14ac:dyDescent="0.2">
      <c r="A48" s="108">
        <v>41</v>
      </c>
      <c r="B48" s="105" t="s">
        <v>55</v>
      </c>
      <c r="C48" s="106">
        <v>18.8</v>
      </c>
      <c r="D48" s="106">
        <v>16.170000000000002</v>
      </c>
      <c r="E48" s="106">
        <v>2.65</v>
      </c>
      <c r="F48" s="106">
        <v>-16.149999999999999</v>
      </c>
      <c r="G48" s="107">
        <v>-85.9</v>
      </c>
      <c r="H48" s="106">
        <v>0.72</v>
      </c>
      <c r="I48" s="106">
        <v>0.3</v>
      </c>
      <c r="J48" s="106">
        <v>0.06</v>
      </c>
      <c r="K48" s="107">
        <f t="shared" si="2"/>
        <v>-0.65999999999999992</v>
      </c>
      <c r="L48" s="1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  <c r="IT48" s="46"/>
      <c r="IU48" s="46"/>
    </row>
    <row r="49" spans="1:255" s="45" customFormat="1" ht="13.5" x14ac:dyDescent="0.2">
      <c r="A49" s="108">
        <v>42</v>
      </c>
      <c r="B49" s="105" t="s">
        <v>56</v>
      </c>
      <c r="C49" s="106">
        <v>15.92</v>
      </c>
      <c r="D49" s="106">
        <v>28.54</v>
      </c>
      <c r="E49" s="106">
        <v>33.35</v>
      </c>
      <c r="F49" s="106">
        <v>17.43</v>
      </c>
      <c r="G49" s="107">
        <v>109.48</v>
      </c>
      <c r="H49" s="106">
        <v>22.33</v>
      </c>
      <c r="I49" s="106">
        <v>39.130000000000003</v>
      </c>
      <c r="J49" s="106">
        <v>44.53</v>
      </c>
      <c r="K49" s="107">
        <f t="shared" si="2"/>
        <v>22.200000000000003</v>
      </c>
      <c r="L49" s="1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  <c r="IU49" s="46"/>
    </row>
    <row r="50" spans="1:255" s="45" customFormat="1" ht="13.5" x14ac:dyDescent="0.2">
      <c r="A50" s="108">
        <v>43</v>
      </c>
      <c r="B50" s="105" t="s">
        <v>57</v>
      </c>
      <c r="C50" s="106">
        <v>3.81</v>
      </c>
      <c r="D50" s="106">
        <v>4</v>
      </c>
      <c r="E50" s="106">
        <v>3.29</v>
      </c>
      <c r="F50" s="106">
        <v>-0.52</v>
      </c>
      <c r="G50" s="107">
        <v>-13.65</v>
      </c>
      <c r="H50" s="106">
        <v>22.64</v>
      </c>
      <c r="I50" s="106">
        <v>32.130000000000003</v>
      </c>
      <c r="J50" s="106">
        <v>21.04</v>
      </c>
      <c r="K50" s="107">
        <f t="shared" si="2"/>
        <v>-1.6000000000000014</v>
      </c>
      <c r="L50" s="1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</row>
    <row r="51" spans="1:255" s="45" customFormat="1" ht="13.5" x14ac:dyDescent="0.2">
      <c r="A51" s="108">
        <v>44</v>
      </c>
      <c r="B51" s="105" t="s">
        <v>58</v>
      </c>
      <c r="C51" s="106">
        <v>12.81</v>
      </c>
      <c r="D51" s="106">
        <v>11.45</v>
      </c>
      <c r="E51" s="106">
        <v>12.46</v>
      </c>
      <c r="F51" s="106">
        <v>-0.35</v>
      </c>
      <c r="G51" s="107">
        <v>-2.73</v>
      </c>
      <c r="H51" s="106">
        <v>50.53</v>
      </c>
      <c r="I51" s="106">
        <v>54.86</v>
      </c>
      <c r="J51" s="106">
        <v>50.75</v>
      </c>
      <c r="K51" s="107">
        <f t="shared" si="2"/>
        <v>0.21999999999999886</v>
      </c>
      <c r="L51" s="1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  <c r="IT51" s="46"/>
      <c r="IU51" s="46"/>
    </row>
    <row r="52" spans="1:255" s="45" customFormat="1" ht="13.5" x14ac:dyDescent="0.2">
      <c r="A52" s="108">
        <v>45</v>
      </c>
      <c r="B52" s="105" t="s">
        <v>59</v>
      </c>
      <c r="C52" s="106">
        <v>8.1199999999999992</v>
      </c>
      <c r="D52" s="106">
        <v>7.46</v>
      </c>
      <c r="E52" s="106">
        <v>8.44</v>
      </c>
      <c r="F52" s="106">
        <v>0.32</v>
      </c>
      <c r="G52" s="107">
        <v>3.94</v>
      </c>
      <c r="H52" s="106">
        <v>18.45</v>
      </c>
      <c r="I52" s="106">
        <v>18.66</v>
      </c>
      <c r="J52" s="106">
        <v>19.440000000000001</v>
      </c>
      <c r="K52" s="107">
        <f t="shared" si="2"/>
        <v>0.99000000000000199</v>
      </c>
      <c r="L52" s="1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  <c r="IU52" s="46"/>
    </row>
    <row r="53" spans="1:255" s="45" customFormat="1" ht="13.5" x14ac:dyDescent="0.2">
      <c r="A53" s="108">
        <v>46</v>
      </c>
      <c r="B53" s="105" t="s">
        <v>60</v>
      </c>
      <c r="C53" s="106">
        <v>3.95</v>
      </c>
      <c r="D53" s="106">
        <v>3.64</v>
      </c>
      <c r="E53" s="106">
        <v>3.61</v>
      </c>
      <c r="F53" s="106">
        <v>-0.34</v>
      </c>
      <c r="G53" s="107">
        <v>-8.61</v>
      </c>
      <c r="H53" s="106">
        <v>36.57</v>
      </c>
      <c r="I53" s="106">
        <v>43.23</v>
      </c>
      <c r="J53" s="106">
        <v>34.979999999999997</v>
      </c>
      <c r="K53" s="107">
        <f t="shared" si="2"/>
        <v>-1.5900000000000034</v>
      </c>
      <c r="L53" s="1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  <c r="IT53" s="46"/>
      <c r="IU53" s="46"/>
    </row>
    <row r="54" spans="1:255" s="45" customFormat="1" ht="13.5" x14ac:dyDescent="0.2">
      <c r="A54" s="108">
        <v>47</v>
      </c>
      <c r="B54" s="105" t="s">
        <v>61</v>
      </c>
      <c r="C54" s="106">
        <v>19.399999999999999</v>
      </c>
      <c r="D54" s="106">
        <v>13.38</v>
      </c>
      <c r="E54" s="106">
        <v>15.6</v>
      </c>
      <c r="F54" s="106">
        <v>-3.8</v>
      </c>
      <c r="G54" s="107">
        <v>-19.59</v>
      </c>
      <c r="H54" s="106">
        <v>25.14</v>
      </c>
      <c r="I54" s="106">
        <v>19.989999999999998</v>
      </c>
      <c r="J54" s="106">
        <v>23.22</v>
      </c>
      <c r="K54" s="107">
        <f t="shared" si="2"/>
        <v>-1.9200000000000017</v>
      </c>
      <c r="L54" s="1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  <c r="IT54" s="46"/>
      <c r="IU54" s="46"/>
    </row>
    <row r="55" spans="1:255" s="51" customFormat="1" ht="13.5" x14ac:dyDescent="0.2">
      <c r="A55" s="22"/>
      <c r="B55" s="23" t="s">
        <v>62</v>
      </c>
      <c r="C55" s="17">
        <f>SUM(C48:C54)</f>
        <v>82.81</v>
      </c>
      <c r="D55" s="17">
        <f>SUM(D48:D54)</f>
        <v>84.639999999999986</v>
      </c>
      <c r="E55" s="17">
        <f>SUM(E48:E54)</f>
        <v>79.399999999999991</v>
      </c>
      <c r="F55" s="17">
        <f t="shared" si="3"/>
        <v>-3.4100000000000108</v>
      </c>
      <c r="G55" s="33">
        <f t="shared" si="4"/>
        <v>-4.1178601618162194</v>
      </c>
      <c r="H55" s="17">
        <f>C55/(t1a!H55)%</f>
        <v>2.8948371151607524</v>
      </c>
      <c r="I55" s="17">
        <f>D55/(t1a!I55)%</f>
        <v>1.4973216623383974</v>
      </c>
      <c r="J55" s="17">
        <f>E55/(t1a!J55)%</f>
        <v>1.6581046652466271</v>
      </c>
      <c r="K55" s="17">
        <f t="shared" si="5"/>
        <v>-1.2367324499141252</v>
      </c>
      <c r="L55" s="146"/>
      <c r="HO55" s="52"/>
      <c r="HP55" s="52"/>
      <c r="HQ55" s="52"/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  <c r="ID55" s="52"/>
      <c r="IE55" s="52"/>
      <c r="IF55" s="52"/>
      <c r="IG55" s="52"/>
      <c r="IH55" s="52"/>
      <c r="II55" s="52"/>
      <c r="IJ55" s="52"/>
      <c r="IK55" s="52"/>
      <c r="IL55" s="52"/>
      <c r="IM55" s="52"/>
      <c r="IN55" s="52"/>
      <c r="IO55" s="52"/>
      <c r="IP55" s="52"/>
      <c r="IQ55" s="52"/>
      <c r="IR55" s="52"/>
      <c r="IS55" s="52"/>
      <c r="IT55" s="52"/>
      <c r="IU55" s="52"/>
    </row>
    <row r="56" spans="1:255" s="45" customFormat="1" ht="13.5" x14ac:dyDescent="0.2">
      <c r="A56" s="108">
        <v>48</v>
      </c>
      <c r="B56" s="105" t="s">
        <v>63</v>
      </c>
      <c r="C56" s="106">
        <v>630.21</v>
      </c>
      <c r="D56" s="106">
        <v>406.01</v>
      </c>
      <c r="E56" s="106">
        <v>596.6</v>
      </c>
      <c r="F56" s="106">
        <v>-33.61</v>
      </c>
      <c r="G56" s="107">
        <v>-5.33</v>
      </c>
      <c r="H56" s="106">
        <v>14.16</v>
      </c>
      <c r="I56" s="106">
        <v>11.26</v>
      </c>
      <c r="J56" s="106">
        <v>13.54</v>
      </c>
      <c r="K56" s="107">
        <f t="shared" si="2"/>
        <v>-0.62000000000000099</v>
      </c>
      <c r="L56" s="1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  <c r="IT56" s="46"/>
      <c r="IU56" s="46"/>
    </row>
    <row r="57" spans="1:255" s="51" customFormat="1" ht="13.5" x14ac:dyDescent="0.2">
      <c r="A57" s="15"/>
      <c r="B57" s="15" t="s">
        <v>64</v>
      </c>
      <c r="C57" s="17">
        <f>SUM(C56:C56)</f>
        <v>630.21</v>
      </c>
      <c r="D57" s="17">
        <f>SUM(D56:D56)</f>
        <v>406.01</v>
      </c>
      <c r="E57" s="17">
        <f>SUM(E56:E56)</f>
        <v>596.6</v>
      </c>
      <c r="F57" s="17">
        <f t="shared" si="3"/>
        <v>-33.610000000000014</v>
      </c>
      <c r="G57" s="33">
        <f t="shared" si="4"/>
        <v>-5.3331429206137653</v>
      </c>
      <c r="H57" s="17">
        <f>C57/(t1a!H57)%</f>
        <v>14.156487126382046</v>
      </c>
      <c r="I57" s="17">
        <f>D57/(t1a!I57)%</f>
        <v>11.264288092331594</v>
      </c>
      <c r="J57" s="17">
        <f>E57/(t1a!J57)%</f>
        <v>13.541056683598663</v>
      </c>
      <c r="K57" s="33">
        <f t="shared" si="5"/>
        <v>-0.61543044278338321</v>
      </c>
      <c r="L57" s="146"/>
      <c r="HO57" s="52"/>
      <c r="HP57" s="52"/>
      <c r="HQ57" s="52"/>
      <c r="HR57" s="52"/>
      <c r="HS57" s="52"/>
      <c r="HT57" s="52"/>
      <c r="HU57" s="52"/>
      <c r="HV57" s="52"/>
      <c r="HW57" s="52"/>
      <c r="HX57" s="52"/>
      <c r="HY57" s="52"/>
      <c r="HZ57" s="52"/>
      <c r="IA57" s="52"/>
      <c r="IB57" s="52"/>
      <c r="IC57" s="52"/>
      <c r="ID57" s="52"/>
      <c r="IE57" s="52"/>
      <c r="IF57" s="52"/>
      <c r="IG57" s="52"/>
      <c r="IH57" s="52"/>
      <c r="II57" s="52"/>
      <c r="IJ57" s="52"/>
      <c r="IK57" s="52"/>
      <c r="IL57" s="52"/>
      <c r="IM57" s="52"/>
      <c r="IN57" s="52"/>
      <c r="IO57" s="52"/>
      <c r="IP57" s="52"/>
      <c r="IQ57" s="52"/>
      <c r="IR57" s="52"/>
      <c r="IS57" s="52"/>
      <c r="IT57" s="52"/>
      <c r="IU57" s="52"/>
    </row>
    <row r="58" spans="1:255" s="51" customFormat="1" ht="13.5" x14ac:dyDescent="0.2">
      <c r="A58" s="105">
        <v>49</v>
      </c>
      <c r="B58" s="105" t="s">
        <v>65</v>
      </c>
      <c r="C58" s="106">
        <v>324.11</v>
      </c>
      <c r="D58" s="106">
        <v>286.95</v>
      </c>
      <c r="E58" s="106">
        <v>348.58</v>
      </c>
      <c r="F58" s="106">
        <v>24.47</v>
      </c>
      <c r="G58" s="107">
        <v>7.55</v>
      </c>
      <c r="H58" s="106">
        <v>45.97</v>
      </c>
      <c r="I58" s="106">
        <v>69.209999999999994</v>
      </c>
      <c r="J58" s="106">
        <v>50.43</v>
      </c>
      <c r="K58" s="107">
        <f t="shared" si="5"/>
        <v>4.4600000000000009</v>
      </c>
      <c r="L58" s="146"/>
      <c r="HO58" s="52"/>
      <c r="HP58" s="52"/>
      <c r="HQ58" s="52"/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  <c r="ID58" s="52"/>
      <c r="IE58" s="52"/>
      <c r="IF58" s="52"/>
      <c r="IG58" s="52"/>
      <c r="IH58" s="52"/>
      <c r="II58" s="52"/>
      <c r="IJ58" s="52"/>
      <c r="IK58" s="52"/>
      <c r="IL58" s="52"/>
      <c r="IM58" s="52"/>
      <c r="IN58" s="52"/>
      <c r="IO58" s="52"/>
      <c r="IP58" s="52"/>
      <c r="IQ58" s="52"/>
      <c r="IR58" s="52"/>
      <c r="IS58" s="52"/>
      <c r="IT58" s="52"/>
      <c r="IU58" s="52"/>
    </row>
    <row r="59" spans="1:255" s="51" customFormat="1" ht="13.5" x14ac:dyDescent="0.2">
      <c r="A59" s="105">
        <v>50</v>
      </c>
      <c r="B59" s="105" t="s">
        <v>66</v>
      </c>
      <c r="C59" s="106">
        <v>123.13</v>
      </c>
      <c r="D59" s="106">
        <v>167.07</v>
      </c>
      <c r="E59" s="106">
        <v>50.1</v>
      </c>
      <c r="F59" s="106">
        <v>-73.03</v>
      </c>
      <c r="G59" s="107">
        <v>-59.31</v>
      </c>
      <c r="H59" s="106">
        <v>57.76</v>
      </c>
      <c r="I59" s="106">
        <v>83.24</v>
      </c>
      <c r="J59" s="106">
        <v>25.22</v>
      </c>
      <c r="K59" s="107">
        <f t="shared" si="5"/>
        <v>-32.54</v>
      </c>
      <c r="L59" s="146"/>
      <c r="HO59" s="52"/>
      <c r="HP59" s="52"/>
      <c r="HQ59" s="52"/>
      <c r="HR59" s="52"/>
      <c r="HS59" s="52"/>
      <c r="HT59" s="52"/>
      <c r="HU59" s="52"/>
      <c r="HV59" s="52"/>
      <c r="HW59" s="52"/>
      <c r="HX59" s="52"/>
      <c r="HY59" s="52"/>
      <c r="HZ59" s="52"/>
      <c r="IA59" s="52"/>
      <c r="IB59" s="52"/>
      <c r="IC59" s="52"/>
      <c r="ID59" s="52"/>
      <c r="IE59" s="52"/>
      <c r="IF59" s="52"/>
      <c r="IG59" s="52"/>
      <c r="IH59" s="52"/>
      <c r="II59" s="52"/>
      <c r="IJ59" s="52"/>
      <c r="IK59" s="52"/>
      <c r="IL59" s="52"/>
      <c r="IM59" s="52"/>
      <c r="IN59" s="52"/>
      <c r="IO59" s="52"/>
      <c r="IP59" s="52"/>
      <c r="IQ59" s="52"/>
      <c r="IR59" s="52"/>
      <c r="IS59" s="52"/>
      <c r="IT59" s="52"/>
      <c r="IU59" s="52"/>
    </row>
    <row r="60" spans="1:255" s="51" customFormat="1" ht="13.5" x14ac:dyDescent="0.2">
      <c r="A60" s="105">
        <v>51</v>
      </c>
      <c r="B60" s="105" t="s">
        <v>67</v>
      </c>
      <c r="C60" s="106">
        <v>132.19999999999999</v>
      </c>
      <c r="D60" s="106">
        <v>102.79</v>
      </c>
      <c r="E60" s="106">
        <v>129.25</v>
      </c>
      <c r="F60" s="106">
        <v>-2.95</v>
      </c>
      <c r="G60" s="107">
        <v>-2.23</v>
      </c>
      <c r="H60" s="106">
        <v>44.2</v>
      </c>
      <c r="I60" s="106">
        <v>56.6</v>
      </c>
      <c r="J60" s="106">
        <v>43.46</v>
      </c>
      <c r="K60" s="107">
        <f t="shared" si="5"/>
        <v>-0.74000000000000199</v>
      </c>
      <c r="L60" s="146"/>
      <c r="HO60" s="52"/>
      <c r="HP60" s="52"/>
      <c r="HQ60" s="52"/>
      <c r="HR60" s="52"/>
      <c r="HS60" s="52"/>
      <c r="HT60" s="52"/>
      <c r="HU60" s="52"/>
      <c r="HV60" s="52"/>
      <c r="HW60" s="52"/>
      <c r="HX60" s="52"/>
      <c r="HY60" s="52"/>
      <c r="HZ60" s="52"/>
      <c r="IA60" s="52"/>
      <c r="IB60" s="52"/>
      <c r="IC60" s="52"/>
      <c r="ID60" s="52"/>
      <c r="IE60" s="52"/>
      <c r="IF60" s="52"/>
      <c r="IG60" s="52"/>
      <c r="IH60" s="52"/>
      <c r="II60" s="52"/>
      <c r="IJ60" s="52"/>
      <c r="IK60" s="52"/>
      <c r="IL60" s="52"/>
      <c r="IM60" s="52"/>
      <c r="IN60" s="52"/>
      <c r="IO60" s="52"/>
      <c r="IP60" s="52"/>
      <c r="IQ60" s="52"/>
      <c r="IR60" s="52"/>
      <c r="IS60" s="52"/>
      <c r="IT60" s="52"/>
      <c r="IU60" s="52"/>
    </row>
    <row r="61" spans="1:255" s="51" customFormat="1" ht="13.5" x14ac:dyDescent="0.2">
      <c r="A61" s="105">
        <v>52</v>
      </c>
      <c r="B61" s="105" t="s">
        <v>68</v>
      </c>
      <c r="C61" s="106">
        <v>2.85</v>
      </c>
      <c r="D61" s="106">
        <v>3.76</v>
      </c>
      <c r="E61" s="106">
        <v>0</v>
      </c>
      <c r="F61" s="106">
        <v>-2.85</v>
      </c>
      <c r="G61" s="107">
        <v>-100</v>
      </c>
      <c r="H61" s="106">
        <v>23.73</v>
      </c>
      <c r="I61" s="106">
        <v>36.26</v>
      </c>
      <c r="J61" s="106">
        <v>0</v>
      </c>
      <c r="K61" s="107">
        <f t="shared" si="5"/>
        <v>-23.73</v>
      </c>
      <c r="L61" s="146"/>
      <c r="HO61" s="52"/>
      <c r="HP61" s="52"/>
      <c r="HQ61" s="52"/>
      <c r="HR61" s="52"/>
      <c r="HS61" s="52"/>
      <c r="HT61" s="52"/>
      <c r="HU61" s="52"/>
      <c r="HV61" s="52"/>
      <c r="HW61" s="52"/>
      <c r="HX61" s="52"/>
      <c r="HY61" s="52"/>
      <c r="HZ61" s="52"/>
      <c r="IA61" s="52"/>
      <c r="IB61" s="52"/>
      <c r="IC61" s="52"/>
      <c r="ID61" s="52"/>
      <c r="IE61" s="52"/>
      <c r="IF61" s="52"/>
      <c r="IG61" s="52"/>
      <c r="IH61" s="52"/>
      <c r="II61" s="52"/>
      <c r="IJ61" s="52"/>
      <c r="IK61" s="52"/>
      <c r="IL61" s="52"/>
      <c r="IM61" s="52"/>
      <c r="IN61" s="52"/>
      <c r="IO61" s="52"/>
      <c r="IP61" s="52"/>
      <c r="IQ61" s="52"/>
      <c r="IR61" s="52"/>
      <c r="IS61" s="52"/>
      <c r="IT61" s="52"/>
      <c r="IU61" s="52"/>
    </row>
    <row r="62" spans="1:255" s="51" customFormat="1" ht="13.5" x14ac:dyDescent="0.2">
      <c r="A62" s="105">
        <v>53</v>
      </c>
      <c r="B62" s="105" t="s">
        <v>69</v>
      </c>
      <c r="C62" s="106">
        <v>12.55</v>
      </c>
      <c r="D62" s="106">
        <v>16.5</v>
      </c>
      <c r="E62" s="106">
        <v>13.87</v>
      </c>
      <c r="F62" s="106">
        <v>1.32</v>
      </c>
      <c r="G62" s="107">
        <v>10.52</v>
      </c>
      <c r="H62" s="106">
        <v>4.99</v>
      </c>
      <c r="I62" s="106">
        <v>6.71</v>
      </c>
      <c r="J62" s="106">
        <v>5.67</v>
      </c>
      <c r="K62" s="107">
        <f t="shared" si="5"/>
        <v>0.67999999999999972</v>
      </c>
      <c r="L62" s="146"/>
      <c r="HO62" s="52"/>
      <c r="HP62" s="52"/>
      <c r="HQ62" s="52"/>
      <c r="HR62" s="52"/>
      <c r="HS62" s="52"/>
      <c r="HT62" s="52"/>
      <c r="HU62" s="52"/>
      <c r="HV62" s="52"/>
      <c r="HW62" s="52"/>
      <c r="HX62" s="52"/>
      <c r="HY62" s="52"/>
      <c r="HZ62" s="52"/>
      <c r="IA62" s="52"/>
      <c r="IB62" s="52"/>
      <c r="IC62" s="52"/>
      <c r="ID62" s="52"/>
      <c r="IE62" s="52"/>
      <c r="IF62" s="52"/>
      <c r="IG62" s="52"/>
      <c r="IH62" s="52"/>
      <c r="II62" s="52"/>
      <c r="IJ62" s="52"/>
      <c r="IK62" s="52"/>
      <c r="IL62" s="52"/>
      <c r="IM62" s="52"/>
      <c r="IN62" s="52"/>
      <c r="IO62" s="52"/>
      <c r="IP62" s="52"/>
      <c r="IQ62" s="52"/>
      <c r="IR62" s="52"/>
      <c r="IS62" s="52"/>
      <c r="IT62" s="52"/>
      <c r="IU62" s="52"/>
    </row>
    <row r="63" spans="1:255" s="51" customFormat="1" ht="13.5" x14ac:dyDescent="0.2">
      <c r="A63" s="105">
        <v>54</v>
      </c>
      <c r="B63" s="105" t="s">
        <v>70</v>
      </c>
      <c r="C63" s="106">
        <v>0.06</v>
      </c>
      <c r="D63" s="106">
        <v>0.38</v>
      </c>
      <c r="E63" s="106">
        <v>3.99</v>
      </c>
      <c r="F63" s="106">
        <v>3.93</v>
      </c>
      <c r="G63" s="107">
        <v>6550</v>
      </c>
      <c r="H63" s="106">
        <v>0.17</v>
      </c>
      <c r="I63" s="106">
        <v>2.57</v>
      </c>
      <c r="J63" s="106">
        <v>10.76</v>
      </c>
      <c r="K63" s="107">
        <f t="shared" si="5"/>
        <v>10.59</v>
      </c>
      <c r="L63" s="146"/>
      <c r="HO63" s="52"/>
      <c r="HP63" s="52"/>
      <c r="HQ63" s="52"/>
      <c r="HR63" s="52"/>
      <c r="HS63" s="52"/>
      <c r="HT63" s="52"/>
      <c r="HU63" s="52"/>
      <c r="HV63" s="52"/>
      <c r="HW63" s="52"/>
      <c r="HX63" s="52"/>
      <c r="HY63" s="52"/>
      <c r="HZ63" s="52"/>
      <c r="IA63" s="52"/>
      <c r="IB63" s="52"/>
      <c r="IC63" s="52"/>
      <c r="ID63" s="52"/>
      <c r="IE63" s="52"/>
      <c r="IF63" s="52"/>
      <c r="IG63" s="52"/>
      <c r="IH63" s="52"/>
      <c r="II63" s="52"/>
      <c r="IJ63" s="52"/>
      <c r="IK63" s="52"/>
      <c r="IL63" s="52"/>
      <c r="IM63" s="52"/>
      <c r="IN63" s="52"/>
      <c r="IO63" s="52"/>
      <c r="IP63" s="52"/>
      <c r="IQ63" s="52"/>
      <c r="IR63" s="52"/>
      <c r="IS63" s="52"/>
      <c r="IT63" s="52"/>
      <c r="IU63" s="52"/>
    </row>
    <row r="64" spans="1:255" s="51" customFormat="1" ht="13.5" x14ac:dyDescent="0.2">
      <c r="A64" s="105">
        <v>55</v>
      </c>
      <c r="B64" s="105" t="s">
        <v>71</v>
      </c>
      <c r="C64" s="106">
        <v>24.6</v>
      </c>
      <c r="D64" s="106">
        <v>34.56</v>
      </c>
      <c r="E64" s="106">
        <v>0.84</v>
      </c>
      <c r="F64" s="106">
        <v>-23.76</v>
      </c>
      <c r="G64" s="107">
        <v>-96.59</v>
      </c>
      <c r="H64" s="106">
        <v>30.11</v>
      </c>
      <c r="I64" s="106">
        <v>43.17</v>
      </c>
      <c r="J64" s="106">
        <v>1.1599999999999999</v>
      </c>
      <c r="K64" s="107">
        <f t="shared" si="5"/>
        <v>-28.95</v>
      </c>
      <c r="L64" s="146"/>
      <c r="HO64" s="52"/>
      <c r="HP64" s="52"/>
      <c r="HQ64" s="52"/>
      <c r="HR64" s="52"/>
      <c r="HS64" s="52"/>
      <c r="HT64" s="52"/>
      <c r="HU64" s="52"/>
      <c r="HV64" s="52"/>
      <c r="HW64" s="52"/>
      <c r="HX64" s="52"/>
      <c r="HY64" s="52"/>
      <c r="HZ64" s="52"/>
      <c r="IA64" s="52"/>
      <c r="IB64" s="52"/>
      <c r="IC64" s="52"/>
      <c r="ID64" s="52"/>
      <c r="IE64" s="52"/>
      <c r="IF64" s="52"/>
      <c r="IG64" s="52"/>
      <c r="IH64" s="52"/>
      <c r="II64" s="52"/>
      <c r="IJ64" s="52"/>
      <c r="IK64" s="52"/>
      <c r="IL64" s="52"/>
      <c r="IM64" s="52"/>
      <c r="IN64" s="52"/>
      <c r="IO64" s="52"/>
      <c r="IP64" s="52"/>
      <c r="IQ64" s="52"/>
      <c r="IR64" s="52"/>
      <c r="IS64" s="52"/>
      <c r="IT64" s="52"/>
      <c r="IU64" s="52"/>
    </row>
    <row r="65" spans="1:255" s="51" customFormat="1" ht="13.5" x14ac:dyDescent="0.2">
      <c r="A65" s="105">
        <v>56</v>
      </c>
      <c r="B65" s="105" t="s">
        <v>72</v>
      </c>
      <c r="C65" s="106">
        <v>22.44</v>
      </c>
      <c r="D65" s="106">
        <v>48.92</v>
      </c>
      <c r="E65" s="106">
        <v>0</v>
      </c>
      <c r="F65" s="106">
        <v>-22.44</v>
      </c>
      <c r="G65" s="107">
        <v>-100</v>
      </c>
      <c r="H65" s="106">
        <v>22.33</v>
      </c>
      <c r="I65" s="106">
        <v>58.93</v>
      </c>
      <c r="J65" s="106">
        <v>0</v>
      </c>
      <c r="K65" s="107">
        <f t="shared" si="5"/>
        <v>-22.33</v>
      </c>
      <c r="L65" s="146"/>
      <c r="HO65" s="52"/>
      <c r="HP65" s="52"/>
      <c r="HQ65" s="52"/>
      <c r="HR65" s="52"/>
      <c r="HS65" s="52"/>
      <c r="HT65" s="52"/>
      <c r="HU65" s="52"/>
      <c r="HV65" s="52"/>
      <c r="HW65" s="52"/>
      <c r="HX65" s="52"/>
      <c r="HY65" s="52"/>
      <c r="HZ65" s="52"/>
      <c r="IA65" s="52"/>
      <c r="IB65" s="52"/>
      <c r="IC65" s="52"/>
      <c r="ID65" s="52"/>
      <c r="IE65" s="52"/>
      <c r="IF65" s="52"/>
      <c r="IG65" s="52"/>
      <c r="IH65" s="52"/>
      <c r="II65" s="52"/>
      <c r="IJ65" s="52"/>
      <c r="IK65" s="52"/>
      <c r="IL65" s="52"/>
      <c r="IM65" s="52"/>
      <c r="IN65" s="52"/>
      <c r="IO65" s="52"/>
      <c r="IP65" s="52"/>
      <c r="IQ65" s="52"/>
      <c r="IR65" s="52"/>
      <c r="IS65" s="52"/>
      <c r="IT65" s="52"/>
      <c r="IU65" s="52"/>
    </row>
    <row r="66" spans="1:255" s="51" customFormat="1" ht="13.5" x14ac:dyDescent="0.2">
      <c r="A66" s="142"/>
      <c r="B66" s="142" t="s">
        <v>73</v>
      </c>
      <c r="C66" s="17">
        <f>SUM(C58:C65)</f>
        <v>641.94000000000005</v>
      </c>
      <c r="D66" s="17">
        <f>SUM(D58:D65)</f>
        <v>660.93</v>
      </c>
      <c r="E66" s="17">
        <f>SUM(E58:E65)</f>
        <v>546.63000000000011</v>
      </c>
      <c r="F66" s="17">
        <f t="shared" ref="F66:F67" si="6">+(E66-C66)</f>
        <v>-95.309999999999945</v>
      </c>
      <c r="G66" s="33">
        <f t="shared" ref="G66:G67" si="7">IF(C66=0,"",(E66-C66)/C66*100)</f>
        <v>-14.847181979624255</v>
      </c>
      <c r="H66" s="17">
        <f>C66/(t1a!H66)%</f>
        <v>37.783624388607358</v>
      </c>
      <c r="I66" s="17">
        <f>D66/(t1a!I66)%</f>
        <v>53.686570437579711</v>
      </c>
      <c r="J66" s="17">
        <f>E66/(t1a!J66)%</f>
        <v>33.161046098968107</v>
      </c>
      <c r="K66" s="33">
        <f t="shared" ref="K66:K67" si="8">J66-H66</f>
        <v>-4.6225782896392502</v>
      </c>
      <c r="L66" s="146"/>
      <c r="HO66" s="52"/>
      <c r="HP66" s="52"/>
      <c r="HQ66" s="52"/>
      <c r="HR66" s="52"/>
      <c r="HS66" s="52"/>
      <c r="HT66" s="52"/>
      <c r="HU66" s="52"/>
      <c r="HV66" s="52"/>
      <c r="HW66" s="52"/>
      <c r="HX66" s="52"/>
      <c r="HY66" s="52"/>
      <c r="HZ66" s="52"/>
      <c r="IA66" s="52"/>
      <c r="IB66" s="52"/>
      <c r="IC66" s="52"/>
      <c r="ID66" s="52"/>
      <c r="IE66" s="52"/>
      <c r="IF66" s="52"/>
      <c r="IG66" s="52"/>
      <c r="IH66" s="52"/>
      <c r="II66" s="52"/>
      <c r="IJ66" s="52"/>
      <c r="IK66" s="52"/>
      <c r="IL66" s="52"/>
      <c r="IM66" s="52"/>
      <c r="IN66" s="52"/>
      <c r="IO66" s="52"/>
      <c r="IP66" s="52"/>
      <c r="IQ66" s="52"/>
      <c r="IR66" s="52"/>
      <c r="IS66" s="52"/>
      <c r="IT66" s="52"/>
      <c r="IU66" s="52"/>
    </row>
    <row r="67" spans="1:255" s="51" customFormat="1" ht="13.5" x14ac:dyDescent="0.2">
      <c r="A67" s="142"/>
      <c r="B67" s="142" t="s">
        <v>74</v>
      </c>
      <c r="C67" s="17">
        <f>SUM(C66,C57,C55,C47,C27)</f>
        <v>26779.08</v>
      </c>
      <c r="D67" s="17">
        <f>SUM(D66,D57,D55,D47,D27)</f>
        <v>25536.59</v>
      </c>
      <c r="E67" s="17">
        <f>SUM(E66,E57,E55,E47,E27)</f>
        <v>26246.149999999998</v>
      </c>
      <c r="F67" s="17">
        <f t="shared" si="6"/>
        <v>-532.93000000000393</v>
      </c>
      <c r="G67" s="33">
        <f t="shared" si="7"/>
        <v>-1.9900982408656454</v>
      </c>
      <c r="H67" s="17">
        <f>C67/(t1a!H67)%</f>
        <v>22.359637313889078</v>
      </c>
      <c r="I67" s="17">
        <f>D67/(t1a!I67)%</f>
        <v>22.61870871910881</v>
      </c>
      <c r="J67" s="17">
        <f>E67/(t1a!J67)%</f>
        <v>21.324002909914363</v>
      </c>
      <c r="K67" s="33">
        <f t="shared" si="8"/>
        <v>-1.035634403974715</v>
      </c>
      <c r="L67" s="146"/>
      <c r="HO67" s="52"/>
      <c r="HP67" s="52"/>
      <c r="HQ67" s="52"/>
      <c r="HR67" s="52"/>
      <c r="HS67" s="52"/>
      <c r="HT67" s="52"/>
      <c r="HU67" s="52"/>
      <c r="HV67" s="52"/>
      <c r="HW67" s="52"/>
      <c r="HX67" s="52"/>
      <c r="HY67" s="52"/>
      <c r="HZ67" s="52"/>
      <c r="IA67" s="52"/>
      <c r="IB67" s="52"/>
      <c r="IC67" s="52"/>
      <c r="ID67" s="52"/>
      <c r="IE67" s="52"/>
      <c r="IF67" s="52"/>
      <c r="IG67" s="52"/>
      <c r="IH67" s="52"/>
      <c r="II67" s="52"/>
      <c r="IJ67" s="52"/>
      <c r="IK67" s="52"/>
      <c r="IL67" s="52"/>
      <c r="IM67" s="52"/>
      <c r="IN67" s="52"/>
      <c r="IO67" s="52"/>
      <c r="IP67" s="52"/>
      <c r="IQ67" s="52"/>
      <c r="IR67" s="52"/>
      <c r="IS67" s="52"/>
      <c r="IT67" s="52"/>
      <c r="IU67" s="52"/>
    </row>
    <row r="68" spans="1:255" x14ac:dyDescent="0.2">
      <c r="A68" s="5"/>
      <c r="B68" s="24"/>
      <c r="C68" s="5"/>
      <c r="D68" s="5"/>
      <c r="E68" s="9"/>
      <c r="F68" s="5"/>
      <c r="G68" s="26"/>
      <c r="H68" s="5"/>
      <c r="I68" s="9"/>
      <c r="J68" s="5"/>
      <c r="K68" s="26"/>
    </row>
    <row r="69" spans="1:255" x14ac:dyDescent="0.2">
      <c r="A69" s="5"/>
      <c r="B69" s="5"/>
      <c r="C69" s="5"/>
      <c r="D69" s="5"/>
      <c r="E69" s="9"/>
      <c r="F69" s="5"/>
      <c r="G69" s="26"/>
      <c r="H69" s="5"/>
      <c r="I69" s="9"/>
      <c r="J69" s="5"/>
      <c r="K69" s="26"/>
    </row>
    <row r="70" spans="1:255" x14ac:dyDescent="0.2">
      <c r="A70" s="5"/>
      <c r="B70" s="5"/>
      <c r="C70" s="5"/>
      <c r="D70" s="5"/>
      <c r="E70" s="9"/>
      <c r="F70" s="5"/>
      <c r="G70" s="26"/>
      <c r="H70" s="5"/>
      <c r="I70" s="9"/>
      <c r="J70" s="5"/>
      <c r="K70" s="26"/>
    </row>
    <row r="71" spans="1:255" x14ac:dyDescent="0.2">
      <c r="A71" s="5"/>
      <c r="B71" s="5"/>
      <c r="C71" s="5"/>
      <c r="D71" s="5"/>
      <c r="E71" s="9"/>
      <c r="F71" s="5"/>
      <c r="G71" s="26"/>
      <c r="H71" s="5"/>
      <c r="I71" s="9"/>
      <c r="J71" s="5"/>
      <c r="K71" s="26"/>
    </row>
    <row r="72" spans="1:255" x14ac:dyDescent="0.2">
      <c r="A72" s="5"/>
      <c r="B72" s="5"/>
      <c r="C72" s="5"/>
      <c r="D72" s="5"/>
      <c r="E72" s="9"/>
      <c r="F72" s="5"/>
      <c r="G72" s="26"/>
      <c r="H72" s="5"/>
      <c r="I72" s="9"/>
      <c r="J72" s="5"/>
      <c r="K72" s="26"/>
    </row>
    <row r="73" spans="1:255" x14ac:dyDescent="0.2">
      <c r="A73" s="5"/>
      <c r="B73" s="5"/>
      <c r="C73" s="5"/>
      <c r="D73" s="5"/>
      <c r="E73" s="9"/>
      <c r="F73" s="5"/>
      <c r="G73" s="26"/>
      <c r="H73" s="5"/>
      <c r="I73" s="9"/>
      <c r="J73" s="5"/>
      <c r="K73" s="26"/>
    </row>
    <row r="74" spans="1:255" x14ac:dyDescent="0.2">
      <c r="A74" s="5"/>
      <c r="B74" s="5"/>
      <c r="C74" s="5"/>
      <c r="D74" s="5"/>
      <c r="E74" s="9"/>
      <c r="F74" s="5"/>
      <c r="G74" s="26"/>
      <c r="H74" s="5"/>
      <c r="I74" s="9"/>
      <c r="J74" s="5"/>
      <c r="K74" s="26"/>
    </row>
    <row r="75" spans="1:255" x14ac:dyDescent="0.2">
      <c r="A75" s="5"/>
      <c r="B75" s="5"/>
      <c r="C75" s="5"/>
      <c r="D75" s="5"/>
      <c r="E75" s="9"/>
      <c r="F75" s="5"/>
      <c r="G75" s="26"/>
      <c r="H75" s="5"/>
      <c r="I75" s="9"/>
      <c r="J75" s="5"/>
      <c r="K75" s="26"/>
    </row>
    <row r="76" spans="1:255" x14ac:dyDescent="0.2">
      <c r="A76" s="5"/>
      <c r="B76" s="5"/>
      <c r="C76" s="5"/>
      <c r="D76" s="5"/>
      <c r="E76" s="9"/>
      <c r="F76" s="5"/>
      <c r="G76" s="26"/>
      <c r="H76" s="5"/>
      <c r="I76" s="9"/>
      <c r="J76" s="5"/>
      <c r="K76" s="26"/>
    </row>
    <row r="77" spans="1:255" x14ac:dyDescent="0.2">
      <c r="A77" s="5"/>
      <c r="B77" s="5"/>
      <c r="C77" s="5"/>
      <c r="D77" s="5"/>
      <c r="E77" s="9"/>
      <c r="F77" s="5"/>
      <c r="G77" s="26"/>
      <c r="H77" s="5"/>
      <c r="I77" s="9"/>
      <c r="J77" s="5"/>
      <c r="K77" s="26"/>
    </row>
    <row r="78" spans="1:255" x14ac:dyDescent="0.2">
      <c r="A78" s="5"/>
      <c r="B78" s="5"/>
      <c r="C78" s="5"/>
      <c r="D78" s="5"/>
      <c r="E78" s="9"/>
      <c r="F78" s="5"/>
      <c r="G78" s="26"/>
      <c r="H78" s="5"/>
      <c r="I78" s="9"/>
      <c r="J78" s="5"/>
      <c r="K78" s="26"/>
    </row>
    <row r="79" spans="1:255" x14ac:dyDescent="0.2">
      <c r="A79" s="5"/>
      <c r="B79" s="5"/>
      <c r="C79" s="5"/>
      <c r="D79" s="5"/>
      <c r="E79" s="9"/>
      <c r="F79" s="5"/>
      <c r="G79" s="26"/>
      <c r="H79" s="5"/>
      <c r="I79" s="9"/>
      <c r="J79" s="5"/>
      <c r="K79" s="26"/>
    </row>
    <row r="80" spans="1:255" x14ac:dyDescent="0.2">
      <c r="A80" s="5"/>
      <c r="B80" s="5"/>
      <c r="C80" s="5"/>
      <c r="D80" s="5"/>
      <c r="E80" s="9"/>
      <c r="F80" s="5"/>
      <c r="G80" s="26"/>
      <c r="H80" s="5"/>
      <c r="I80" s="9"/>
      <c r="J80" s="5"/>
      <c r="K80" s="26"/>
    </row>
    <row r="81" spans="1:11" x14ac:dyDescent="0.2">
      <c r="A81" s="5"/>
      <c r="B81" s="5"/>
      <c r="C81" s="5"/>
      <c r="D81" s="5"/>
      <c r="E81" s="9"/>
      <c r="F81" s="5"/>
      <c r="G81" s="26"/>
      <c r="H81" s="5"/>
      <c r="I81" s="9"/>
      <c r="J81" s="5"/>
      <c r="K81" s="26"/>
    </row>
    <row r="82" spans="1:11" x14ac:dyDescent="0.2">
      <c r="A82" s="5"/>
      <c r="B82" s="5"/>
      <c r="C82" s="5"/>
      <c r="D82" s="5"/>
      <c r="E82" s="9"/>
      <c r="F82" s="5"/>
      <c r="G82" s="26"/>
      <c r="H82" s="5"/>
      <c r="I82" s="9"/>
      <c r="J82" s="5"/>
      <c r="K82" s="26"/>
    </row>
    <row r="83" spans="1:11" x14ac:dyDescent="0.2">
      <c r="A83" s="5"/>
      <c r="B83" s="5"/>
      <c r="C83" s="5"/>
      <c r="D83" s="5"/>
      <c r="E83" s="9"/>
      <c r="F83" s="5"/>
      <c r="G83" s="26"/>
      <c r="H83" s="5"/>
      <c r="I83" s="9"/>
      <c r="J83" s="5"/>
      <c r="K83" s="26"/>
    </row>
    <row r="84" spans="1:11" x14ac:dyDescent="0.2">
      <c r="A84" s="5"/>
      <c r="B84" s="5"/>
      <c r="C84" s="5"/>
      <c r="D84" s="5"/>
      <c r="E84" s="9"/>
      <c r="F84" s="5"/>
      <c r="G84" s="26"/>
      <c r="H84" s="5"/>
      <c r="I84" s="9"/>
      <c r="J84" s="5"/>
      <c r="K84" s="26"/>
    </row>
    <row r="85" spans="1:11" x14ac:dyDescent="0.2">
      <c r="A85" s="5"/>
      <c r="B85" s="5"/>
      <c r="C85" s="5"/>
      <c r="D85" s="5"/>
      <c r="E85" s="9"/>
      <c r="F85" s="5"/>
      <c r="G85" s="26"/>
      <c r="H85" s="5"/>
      <c r="I85" s="9"/>
      <c r="J85" s="5"/>
      <c r="K85" s="26"/>
    </row>
    <row r="86" spans="1:11" x14ac:dyDescent="0.2">
      <c r="A86" s="5"/>
      <c r="B86" s="5"/>
      <c r="C86" s="5"/>
      <c r="D86" s="5"/>
      <c r="E86" s="9"/>
      <c r="F86" s="5"/>
      <c r="G86" s="26"/>
      <c r="H86" s="5"/>
      <c r="I86" s="9"/>
      <c r="J86" s="5"/>
      <c r="K86" s="26"/>
    </row>
    <row r="87" spans="1:11" x14ac:dyDescent="0.2">
      <c r="A87" s="5"/>
      <c r="B87" s="5"/>
      <c r="C87" s="5"/>
      <c r="D87" s="5"/>
      <c r="E87" s="9"/>
      <c r="F87" s="5"/>
      <c r="G87" s="26"/>
      <c r="H87" s="5"/>
      <c r="I87" s="9"/>
      <c r="J87" s="5"/>
      <c r="K87" s="26"/>
    </row>
    <row r="88" spans="1:11" x14ac:dyDescent="0.2">
      <c r="A88" s="5"/>
      <c r="B88" s="5"/>
      <c r="C88" s="5"/>
      <c r="D88" s="5"/>
      <c r="E88" s="9"/>
      <c r="F88" s="5"/>
      <c r="G88" s="26"/>
      <c r="H88" s="5"/>
      <c r="I88" s="9"/>
      <c r="J88" s="5"/>
      <c r="K88" s="26"/>
    </row>
    <row r="89" spans="1:11" x14ac:dyDescent="0.2">
      <c r="A89" s="5"/>
      <c r="B89" s="5"/>
      <c r="C89" s="5"/>
      <c r="D89" s="5"/>
      <c r="E89" s="9"/>
      <c r="F89" s="5"/>
      <c r="G89" s="26"/>
      <c r="H89" s="5"/>
      <c r="I89" s="9"/>
      <c r="J89" s="5"/>
      <c r="K89" s="26"/>
    </row>
    <row r="90" spans="1:11" x14ac:dyDescent="0.2">
      <c r="A90" s="5"/>
      <c r="B90" s="5"/>
      <c r="C90" s="5"/>
      <c r="D90" s="5"/>
      <c r="E90" s="9"/>
      <c r="F90" s="5"/>
      <c r="G90" s="26"/>
      <c r="H90" s="5"/>
      <c r="I90" s="9"/>
      <c r="J90" s="5"/>
      <c r="K90" s="26"/>
    </row>
    <row r="91" spans="1:11" x14ac:dyDescent="0.2">
      <c r="A91" s="5"/>
      <c r="B91" s="5"/>
      <c r="C91" s="5"/>
      <c r="D91" s="5"/>
      <c r="E91" s="9"/>
      <c r="F91" s="5"/>
      <c r="G91" s="26"/>
      <c r="H91" s="5"/>
      <c r="I91" s="9"/>
      <c r="J91" s="5"/>
      <c r="K91" s="26"/>
    </row>
    <row r="92" spans="1:11" x14ac:dyDescent="0.2">
      <c r="A92" s="5"/>
      <c r="B92" s="5"/>
      <c r="C92" s="5"/>
      <c r="D92" s="5"/>
      <c r="E92" s="9"/>
      <c r="F92" s="5"/>
      <c r="G92" s="26"/>
      <c r="H92" s="5"/>
      <c r="I92" s="9"/>
      <c r="J92" s="5"/>
      <c r="K92" s="26"/>
    </row>
    <row r="93" spans="1:11" x14ac:dyDescent="0.2">
      <c r="A93" s="5"/>
      <c r="B93" s="5"/>
      <c r="C93" s="5"/>
      <c r="D93" s="5"/>
      <c r="E93" s="9"/>
      <c r="F93" s="5"/>
      <c r="G93" s="26"/>
      <c r="H93" s="5"/>
      <c r="I93" s="9"/>
      <c r="J93" s="5"/>
      <c r="K93" s="26"/>
    </row>
    <row r="94" spans="1:11" x14ac:dyDescent="0.2">
      <c r="A94" s="5"/>
      <c r="B94" s="5"/>
      <c r="C94" s="5"/>
      <c r="D94" s="5"/>
      <c r="E94" s="9"/>
      <c r="F94" s="5"/>
      <c r="G94" s="26"/>
      <c r="H94" s="5"/>
      <c r="I94" s="9"/>
      <c r="J94" s="5"/>
      <c r="K94" s="26"/>
    </row>
    <row r="95" spans="1:11" x14ac:dyDescent="0.2">
      <c r="A95" s="5"/>
      <c r="B95" s="5"/>
      <c r="C95" s="5"/>
      <c r="D95" s="5"/>
      <c r="E95" s="9"/>
      <c r="F95" s="5"/>
      <c r="G95" s="26"/>
      <c r="H95" s="5"/>
      <c r="I95" s="9"/>
      <c r="J95" s="5"/>
      <c r="K95" s="26"/>
    </row>
    <row r="96" spans="1:11" x14ac:dyDescent="0.2">
      <c r="A96" s="5"/>
      <c r="B96" s="5"/>
      <c r="C96" s="5"/>
      <c r="D96" s="5"/>
      <c r="E96" s="9"/>
      <c r="F96" s="5"/>
      <c r="G96" s="26"/>
      <c r="H96" s="5"/>
      <c r="I96" s="9"/>
      <c r="J96" s="5"/>
      <c r="K96" s="26"/>
    </row>
    <row r="97" spans="1:11" x14ac:dyDescent="0.2">
      <c r="A97" s="5"/>
      <c r="B97" s="5"/>
      <c r="C97" s="5"/>
      <c r="D97" s="5"/>
      <c r="E97" s="9"/>
      <c r="F97" s="5"/>
      <c r="G97" s="26"/>
      <c r="H97" s="5"/>
      <c r="I97" s="9"/>
      <c r="J97" s="5"/>
      <c r="K97" s="26"/>
    </row>
    <row r="98" spans="1:11" x14ac:dyDescent="0.2">
      <c r="A98" s="5"/>
      <c r="B98" s="5"/>
      <c r="C98" s="5"/>
      <c r="D98" s="5"/>
      <c r="E98" s="9"/>
      <c r="F98" s="5"/>
      <c r="G98" s="26"/>
      <c r="H98" s="5"/>
      <c r="I98" s="9"/>
      <c r="J98" s="5"/>
      <c r="K98" s="26"/>
    </row>
    <row r="99" spans="1:11" x14ac:dyDescent="0.2">
      <c r="A99" s="5"/>
      <c r="B99" s="5"/>
      <c r="C99" s="5"/>
      <c r="D99" s="5"/>
      <c r="E99" s="9"/>
      <c r="F99" s="5"/>
      <c r="G99" s="26"/>
      <c r="H99" s="5"/>
      <c r="I99" s="9"/>
      <c r="J99" s="5"/>
      <c r="K99" s="26"/>
    </row>
    <row r="100" spans="1:11" x14ac:dyDescent="0.2">
      <c r="A100" s="5"/>
      <c r="B100" s="5"/>
      <c r="C100" s="5"/>
      <c r="D100" s="5"/>
      <c r="E100" s="9"/>
      <c r="F100" s="5"/>
      <c r="G100" s="26"/>
      <c r="H100" s="5"/>
      <c r="I100" s="9"/>
      <c r="J100" s="5"/>
      <c r="K100" s="26"/>
    </row>
    <row r="101" spans="1:11" x14ac:dyDescent="0.2">
      <c r="A101" s="5"/>
      <c r="B101" s="5"/>
      <c r="C101" s="5"/>
      <c r="D101" s="5"/>
      <c r="E101" s="9"/>
      <c r="F101" s="5"/>
      <c r="G101" s="26"/>
      <c r="H101" s="5"/>
      <c r="I101" s="9"/>
      <c r="J101" s="5"/>
      <c r="K101" s="26"/>
    </row>
    <row r="102" spans="1:11" x14ac:dyDescent="0.2">
      <c r="A102" s="5"/>
      <c r="B102" s="5"/>
      <c r="C102" s="5"/>
      <c r="D102" s="5"/>
      <c r="E102" s="9"/>
      <c r="F102" s="5"/>
      <c r="G102" s="26"/>
      <c r="H102" s="5"/>
      <c r="I102" s="9"/>
      <c r="J102" s="5"/>
      <c r="K102" s="26"/>
    </row>
    <row r="103" spans="1:11" x14ac:dyDescent="0.2">
      <c r="A103" s="5"/>
      <c r="B103" s="5"/>
      <c r="C103" s="5"/>
      <c r="D103" s="5"/>
      <c r="E103" s="9"/>
      <c r="F103" s="5"/>
      <c r="G103" s="26"/>
      <c r="H103" s="5"/>
      <c r="I103" s="9"/>
      <c r="J103" s="5"/>
      <c r="K103" s="26"/>
    </row>
    <row r="104" spans="1:11" x14ac:dyDescent="0.2">
      <c r="A104" s="5"/>
      <c r="B104" s="5"/>
      <c r="C104" s="5"/>
      <c r="D104" s="5"/>
      <c r="E104" s="9"/>
      <c r="F104" s="5"/>
      <c r="G104" s="26"/>
      <c r="H104" s="5"/>
      <c r="I104" s="9"/>
      <c r="J104" s="5"/>
      <c r="K104" s="26"/>
    </row>
    <row r="105" spans="1:11" x14ac:dyDescent="0.2">
      <c r="A105" s="5"/>
      <c r="B105" s="5"/>
      <c r="C105" s="5"/>
      <c r="D105" s="5"/>
      <c r="E105" s="9"/>
      <c r="F105" s="5"/>
      <c r="G105" s="26"/>
      <c r="H105" s="5"/>
      <c r="I105" s="9"/>
      <c r="J105" s="5"/>
      <c r="K105" s="26"/>
    </row>
    <row r="106" spans="1:11" x14ac:dyDescent="0.2">
      <c r="A106" s="5"/>
      <c r="B106" s="5"/>
      <c r="C106" s="5"/>
      <c r="D106" s="5"/>
      <c r="E106" s="9"/>
      <c r="F106" s="5"/>
      <c r="G106" s="26"/>
      <c r="H106" s="5"/>
      <c r="I106" s="9"/>
      <c r="J106" s="5"/>
      <c r="K106" s="26"/>
    </row>
    <row r="107" spans="1:11" x14ac:dyDescent="0.2">
      <c r="A107" s="5"/>
      <c r="B107" s="5"/>
      <c r="C107" s="5"/>
      <c r="D107" s="5"/>
      <c r="E107" s="9"/>
      <c r="F107" s="5"/>
      <c r="G107" s="26"/>
      <c r="H107" s="5"/>
      <c r="I107" s="9"/>
      <c r="J107" s="5"/>
      <c r="K107" s="26"/>
    </row>
    <row r="108" spans="1:11" x14ac:dyDescent="0.2">
      <c r="A108" s="5"/>
      <c r="B108" s="5"/>
      <c r="C108" s="5"/>
      <c r="D108" s="5"/>
      <c r="E108" s="9"/>
      <c r="F108" s="5"/>
      <c r="G108" s="26"/>
      <c r="H108" s="5"/>
      <c r="I108" s="9"/>
      <c r="J108" s="5"/>
      <c r="K108" s="26"/>
    </row>
    <row r="109" spans="1:11" x14ac:dyDescent="0.2">
      <c r="A109" s="5"/>
      <c r="B109" s="5"/>
      <c r="C109" s="5"/>
      <c r="D109" s="5"/>
      <c r="E109" s="9"/>
      <c r="F109" s="5"/>
      <c r="G109" s="26"/>
      <c r="H109" s="5"/>
      <c r="I109" s="9"/>
      <c r="J109" s="5"/>
      <c r="K109" s="26"/>
    </row>
    <row r="110" spans="1:11" x14ac:dyDescent="0.2">
      <c r="A110" s="5"/>
      <c r="B110" s="5"/>
      <c r="C110" s="5"/>
      <c r="D110" s="5"/>
      <c r="E110" s="9"/>
      <c r="F110" s="5"/>
      <c r="G110" s="26"/>
      <c r="H110" s="5"/>
      <c r="I110" s="9"/>
      <c r="J110" s="5"/>
      <c r="K110" s="26"/>
    </row>
    <row r="111" spans="1:11" x14ac:dyDescent="0.2">
      <c r="A111" s="5"/>
      <c r="B111" s="5"/>
      <c r="C111" s="5"/>
      <c r="D111" s="5"/>
      <c r="E111" s="9"/>
      <c r="F111" s="5"/>
      <c r="G111" s="26"/>
      <c r="H111" s="5"/>
      <c r="I111" s="9"/>
      <c r="J111" s="5"/>
      <c r="K111" s="26"/>
    </row>
    <row r="112" spans="1:11" x14ac:dyDescent="0.2">
      <c r="A112" s="5"/>
      <c r="B112" s="5"/>
      <c r="C112" s="5"/>
      <c r="D112" s="5"/>
      <c r="E112" s="9"/>
      <c r="F112" s="5"/>
      <c r="G112" s="26"/>
      <c r="H112" s="5"/>
      <c r="I112" s="9"/>
      <c r="J112" s="5"/>
      <c r="K112" s="26"/>
    </row>
    <row r="113" spans="1:11" x14ac:dyDescent="0.2">
      <c r="A113" s="5"/>
      <c r="B113" s="5"/>
      <c r="C113" s="5"/>
      <c r="D113" s="5"/>
      <c r="E113" s="9"/>
      <c r="F113" s="5"/>
      <c r="G113" s="26"/>
      <c r="H113" s="5"/>
      <c r="I113" s="9"/>
      <c r="J113" s="5"/>
      <c r="K113" s="26"/>
    </row>
    <row r="114" spans="1:11" x14ac:dyDescent="0.2">
      <c r="A114" s="5"/>
      <c r="B114" s="5"/>
      <c r="C114" s="5"/>
      <c r="D114" s="5"/>
      <c r="E114" s="9"/>
      <c r="F114" s="5"/>
      <c r="G114" s="26"/>
      <c r="H114" s="5"/>
      <c r="I114" s="9"/>
      <c r="J114" s="5"/>
      <c r="K114" s="26"/>
    </row>
    <row r="115" spans="1:11" x14ac:dyDescent="0.2">
      <c r="A115" s="5"/>
      <c r="B115" s="5"/>
      <c r="C115" s="5"/>
      <c r="D115" s="5"/>
      <c r="E115" s="9"/>
      <c r="F115" s="5"/>
      <c r="G115" s="26"/>
      <c r="H115" s="5"/>
      <c r="I115" s="9"/>
      <c r="J115" s="5"/>
      <c r="K115" s="26"/>
    </row>
    <row r="116" spans="1:11" x14ac:dyDescent="0.2">
      <c r="A116" s="5"/>
      <c r="B116" s="5"/>
      <c r="C116" s="5"/>
      <c r="D116" s="5"/>
      <c r="E116" s="9"/>
      <c r="F116" s="5"/>
      <c r="G116" s="26"/>
      <c r="H116" s="5"/>
      <c r="I116" s="9"/>
      <c r="J116" s="5"/>
      <c r="K116" s="26"/>
    </row>
    <row r="117" spans="1:11" x14ac:dyDescent="0.2">
      <c r="A117" s="5"/>
      <c r="B117" s="5"/>
      <c r="C117" s="5"/>
      <c r="D117" s="5"/>
      <c r="E117" s="9"/>
      <c r="F117" s="5"/>
      <c r="G117" s="26"/>
      <c r="H117" s="5"/>
      <c r="I117" s="9"/>
      <c r="J117" s="5"/>
      <c r="K117" s="26"/>
    </row>
    <row r="118" spans="1:11" x14ac:dyDescent="0.2">
      <c r="A118" s="5"/>
      <c r="B118" s="5"/>
      <c r="C118" s="5"/>
      <c r="D118" s="5"/>
      <c r="E118" s="9"/>
      <c r="F118" s="5"/>
      <c r="G118" s="26"/>
      <c r="H118" s="5"/>
      <c r="I118" s="9"/>
      <c r="J118" s="5"/>
      <c r="K118" s="26"/>
    </row>
    <row r="119" spans="1:11" x14ac:dyDescent="0.2">
      <c r="A119" s="5"/>
      <c r="B119" s="5"/>
      <c r="C119" s="5"/>
      <c r="D119" s="5"/>
      <c r="E119" s="9"/>
      <c r="F119" s="5"/>
      <c r="G119" s="26"/>
      <c r="H119" s="5"/>
      <c r="I119" s="9"/>
      <c r="J119" s="5"/>
      <c r="K119" s="26"/>
    </row>
    <row r="120" spans="1:11" s="5" customFormat="1" x14ac:dyDescent="0.2">
      <c r="E120" s="9"/>
      <c r="G120" s="26"/>
      <c r="I120" s="9"/>
      <c r="K120" s="26"/>
    </row>
    <row r="121" spans="1:11" s="5" customFormat="1" x14ac:dyDescent="0.2">
      <c r="E121" s="9"/>
      <c r="G121" s="26"/>
      <c r="I121" s="9"/>
      <c r="K121" s="26"/>
    </row>
    <row r="122" spans="1:11" s="5" customFormat="1" x14ac:dyDescent="0.2">
      <c r="E122" s="9"/>
      <c r="G122" s="26"/>
      <c r="I122" s="9"/>
      <c r="K122" s="26"/>
    </row>
    <row r="123" spans="1:11" s="5" customFormat="1" x14ac:dyDescent="0.2">
      <c r="E123" s="9"/>
      <c r="G123" s="26"/>
      <c r="I123" s="9"/>
      <c r="K123" s="26"/>
    </row>
    <row r="124" spans="1:11" s="5" customFormat="1" x14ac:dyDescent="0.2">
      <c r="E124" s="9"/>
      <c r="G124" s="26"/>
      <c r="I124" s="9"/>
      <c r="K124" s="26"/>
    </row>
    <row r="125" spans="1:11" s="5" customFormat="1" x14ac:dyDescent="0.2">
      <c r="E125" s="9"/>
      <c r="G125" s="26"/>
      <c r="I125" s="9"/>
      <c r="K125" s="26"/>
    </row>
    <row r="126" spans="1:11" s="5" customFormat="1" x14ac:dyDescent="0.2">
      <c r="E126" s="9"/>
      <c r="G126" s="26"/>
      <c r="I126" s="9"/>
      <c r="K126" s="26"/>
    </row>
    <row r="127" spans="1:11" s="5" customFormat="1" x14ac:dyDescent="0.2">
      <c r="E127" s="9"/>
      <c r="G127" s="26"/>
      <c r="I127" s="9"/>
      <c r="K127" s="26"/>
    </row>
    <row r="128" spans="1:11" s="5" customFormat="1" x14ac:dyDescent="0.2">
      <c r="E128" s="9"/>
      <c r="G128" s="26"/>
      <c r="I128" s="9"/>
      <c r="K128" s="26"/>
    </row>
    <row r="129" spans="5:11" s="5" customFormat="1" x14ac:dyDescent="0.2">
      <c r="E129" s="9"/>
      <c r="G129" s="26"/>
      <c r="I129" s="9"/>
      <c r="K129" s="26"/>
    </row>
    <row r="130" spans="5:11" s="5" customFormat="1" x14ac:dyDescent="0.2">
      <c r="E130" s="9"/>
      <c r="G130" s="26"/>
      <c r="I130" s="9"/>
      <c r="K130" s="26"/>
    </row>
    <row r="131" spans="5:11" s="5" customFormat="1" x14ac:dyDescent="0.2">
      <c r="E131" s="9"/>
      <c r="G131" s="26"/>
      <c r="I131" s="9"/>
      <c r="K131" s="26"/>
    </row>
  </sheetData>
  <sheetProtection selectLockedCells="1" selectUnlockedCells="1"/>
  <mergeCells count="7">
    <mergeCell ref="L3:L67"/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3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31"/>
  <sheetViews>
    <sheetView view="pageBreakPreview" topLeftCell="A49" zoomScale="60" zoomScaleNormal="100" workbookViewId="0">
      <selection activeCell="H2" sqref="H2:H66"/>
    </sheetView>
  </sheetViews>
  <sheetFormatPr defaultRowHeight="12.75" x14ac:dyDescent="0.2"/>
  <cols>
    <col min="1" max="1" width="5.7109375" style="2" customWidth="1"/>
    <col min="2" max="2" width="31" style="2" customWidth="1"/>
    <col min="3" max="3" width="16.5703125" style="2" customWidth="1"/>
    <col min="4" max="4" width="10.7109375" style="2" customWidth="1"/>
    <col min="5" max="5" width="14.85546875" style="3" customWidth="1"/>
    <col min="6" max="6" width="15.85546875" style="2" customWidth="1"/>
    <col min="7" max="7" width="25.140625" style="4" customWidth="1"/>
    <col min="8" max="8" width="5.7109375" style="5" customWidth="1"/>
    <col min="9" max="218" width="9.140625" style="5" customWidth="1"/>
    <col min="219" max="219" width="9.140625" style="2" customWidth="1"/>
    <col min="220" max="16384" width="9.140625" style="2"/>
  </cols>
  <sheetData>
    <row r="1" spans="1:251" s="19" customFormat="1" ht="36" customHeight="1" x14ac:dyDescent="0.25">
      <c r="A1" s="37" t="s">
        <v>139</v>
      </c>
      <c r="C1" s="175" t="s">
        <v>140</v>
      </c>
      <c r="D1" s="176"/>
      <c r="E1" s="176"/>
      <c r="F1" s="176"/>
      <c r="G1" s="176"/>
    </row>
    <row r="2" spans="1:251" s="21" customFormat="1" ht="14.25" customHeight="1" x14ac:dyDescent="0.25">
      <c r="A2" s="8"/>
      <c r="B2" s="19"/>
      <c r="C2" s="34" t="s">
        <v>141</v>
      </c>
      <c r="D2" s="34"/>
      <c r="E2" s="34"/>
      <c r="F2" s="34"/>
      <c r="G2" s="92" t="s">
        <v>142</v>
      </c>
      <c r="H2" s="146" t="s">
        <v>143</v>
      </c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</row>
    <row r="3" spans="1:251" s="52" customFormat="1" hidden="1" x14ac:dyDescent="0.2">
      <c r="A3" s="170" t="s">
        <v>4</v>
      </c>
      <c r="B3" s="170" t="s">
        <v>5</v>
      </c>
      <c r="C3" s="177" t="s">
        <v>87</v>
      </c>
      <c r="D3" s="178"/>
      <c r="E3" s="178"/>
      <c r="F3" s="178"/>
      <c r="G3" s="179"/>
      <c r="H3" s="146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1"/>
      <c r="GN3" s="51"/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1"/>
      <c r="GZ3" s="51"/>
      <c r="HA3" s="51"/>
      <c r="HB3" s="51"/>
      <c r="HC3" s="51"/>
      <c r="HD3" s="51"/>
      <c r="HE3" s="51"/>
      <c r="HF3" s="51"/>
      <c r="HG3" s="51"/>
      <c r="HH3" s="51"/>
      <c r="HI3" s="51"/>
      <c r="HJ3" s="51"/>
    </row>
    <row r="4" spans="1:251" s="52" customFormat="1" x14ac:dyDescent="0.2">
      <c r="A4" s="171"/>
      <c r="B4" s="171"/>
      <c r="C4" s="90" t="str">
        <f>AsOn!A1</f>
        <v>AS ON 31ST MAR'21</v>
      </c>
      <c r="D4" s="90" t="str">
        <f>AsOn!B1</f>
        <v>AS ON 30TH JUNE'20</v>
      </c>
      <c r="E4" s="90" t="str">
        <f>AsOn!C1</f>
        <v>AS ON 30TH JUNE'21</v>
      </c>
      <c r="F4" s="158" t="str">
        <f>"GROWTH DURING THE YEAR " &amp;AsOn!D1</f>
        <v>GROWTH DURING THE YEAR 2021-22</v>
      </c>
      <c r="G4" s="158"/>
      <c r="H4" s="146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</row>
    <row r="5" spans="1:251" s="51" customFormat="1" x14ac:dyDescent="0.2">
      <c r="A5" s="144"/>
      <c r="B5" s="144"/>
      <c r="C5" s="136" t="str">
        <f>RIGHT(C4,7)</f>
        <v xml:space="preserve"> MAR'21</v>
      </c>
      <c r="D5" s="136" t="str">
        <f t="shared" ref="D5:E5" si="0">RIGHT(D4,7)</f>
        <v>JUNE'20</v>
      </c>
      <c r="E5" s="136" t="str">
        <f t="shared" si="0"/>
        <v>JUNE'21</v>
      </c>
      <c r="F5" s="91" t="s">
        <v>90</v>
      </c>
      <c r="G5" s="91" t="s">
        <v>84</v>
      </c>
      <c r="H5" s="146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</row>
    <row r="6" spans="1:251" s="45" customFormat="1" ht="12" customHeight="1" x14ac:dyDescent="0.2">
      <c r="A6" s="105">
        <v>1</v>
      </c>
      <c r="B6" s="105" t="s">
        <v>13</v>
      </c>
      <c r="C6" s="106">
        <v>0</v>
      </c>
      <c r="D6" s="106">
        <v>0</v>
      </c>
      <c r="E6" s="106">
        <v>0</v>
      </c>
      <c r="F6" s="106">
        <v>0</v>
      </c>
      <c r="G6" s="107">
        <v>0</v>
      </c>
      <c r="H6" s="1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</row>
    <row r="7" spans="1:251" s="45" customFormat="1" ht="12" customHeight="1" x14ac:dyDescent="0.2">
      <c r="A7" s="105">
        <v>2</v>
      </c>
      <c r="B7" s="105" t="s">
        <v>14</v>
      </c>
      <c r="C7" s="106">
        <v>0</v>
      </c>
      <c r="D7" s="106">
        <v>0</v>
      </c>
      <c r="E7" s="106">
        <v>0</v>
      </c>
      <c r="F7" s="106">
        <v>0</v>
      </c>
      <c r="G7" s="107">
        <v>0</v>
      </c>
      <c r="H7" s="1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</row>
    <row r="8" spans="1:251" s="45" customFormat="1" ht="13.5" x14ac:dyDescent="0.2">
      <c r="A8" s="105">
        <v>3</v>
      </c>
      <c r="B8" s="105" t="s">
        <v>15</v>
      </c>
      <c r="C8" s="106">
        <v>4.33</v>
      </c>
      <c r="D8" s="106">
        <v>0</v>
      </c>
      <c r="E8" s="106">
        <v>4</v>
      </c>
      <c r="F8" s="106">
        <v>-0.33</v>
      </c>
      <c r="G8" s="107">
        <v>-7.62</v>
      </c>
      <c r="H8" s="1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</row>
    <row r="9" spans="1:251" s="45" customFormat="1" ht="13.5" x14ac:dyDescent="0.2">
      <c r="A9" s="105">
        <v>4</v>
      </c>
      <c r="B9" s="105" t="s">
        <v>16</v>
      </c>
      <c r="C9" s="106">
        <v>1.47</v>
      </c>
      <c r="D9" s="106">
        <v>0</v>
      </c>
      <c r="E9" s="106">
        <v>1.41</v>
      </c>
      <c r="F9" s="106">
        <v>-0.06</v>
      </c>
      <c r="G9" s="107">
        <v>-4.08</v>
      </c>
      <c r="H9" s="1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</row>
    <row r="10" spans="1:251" s="45" customFormat="1" ht="13.5" x14ac:dyDescent="0.2">
      <c r="A10" s="105">
        <v>5</v>
      </c>
      <c r="B10" s="105" t="s">
        <v>17</v>
      </c>
      <c r="C10" s="106">
        <v>0</v>
      </c>
      <c r="D10" s="106">
        <v>0</v>
      </c>
      <c r="E10" s="106">
        <v>0</v>
      </c>
      <c r="F10" s="106">
        <v>0</v>
      </c>
      <c r="G10" s="107">
        <v>0</v>
      </c>
      <c r="H10" s="1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</row>
    <row r="11" spans="1:251" s="45" customFormat="1" ht="13.5" x14ac:dyDescent="0.2">
      <c r="A11" s="105">
        <v>6</v>
      </c>
      <c r="B11" s="105" t="s">
        <v>18</v>
      </c>
      <c r="C11" s="106">
        <v>0.3</v>
      </c>
      <c r="D11" s="106">
        <v>0</v>
      </c>
      <c r="E11" s="106">
        <v>0.23</v>
      </c>
      <c r="F11" s="106">
        <v>-7.0000000000000007E-2</v>
      </c>
      <c r="G11" s="107">
        <v>-23.33</v>
      </c>
      <c r="H11" s="1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</row>
    <row r="12" spans="1:251" s="45" customFormat="1" ht="13.5" x14ac:dyDescent="0.2">
      <c r="A12" s="105">
        <v>7</v>
      </c>
      <c r="B12" s="105" t="s">
        <v>19</v>
      </c>
      <c r="C12" s="106">
        <v>0</v>
      </c>
      <c r="D12" s="106">
        <v>0</v>
      </c>
      <c r="E12" s="106">
        <v>0</v>
      </c>
      <c r="F12" s="106">
        <v>0</v>
      </c>
      <c r="G12" s="107">
        <v>0</v>
      </c>
      <c r="H12" s="1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</row>
    <row r="13" spans="1:251" s="45" customFormat="1" ht="13.5" x14ac:dyDescent="0.2">
      <c r="A13" s="105">
        <v>8</v>
      </c>
      <c r="B13" s="105" t="s">
        <v>20</v>
      </c>
      <c r="C13" s="106">
        <v>0</v>
      </c>
      <c r="D13" s="106">
        <v>0</v>
      </c>
      <c r="E13" s="106">
        <v>0</v>
      </c>
      <c r="F13" s="106">
        <v>0</v>
      </c>
      <c r="G13" s="107">
        <v>0</v>
      </c>
      <c r="H13" s="1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</row>
    <row r="14" spans="1:251" s="45" customFormat="1" ht="13.5" x14ac:dyDescent="0.2">
      <c r="A14" s="105">
        <v>9</v>
      </c>
      <c r="B14" s="105" t="s">
        <v>21</v>
      </c>
      <c r="C14" s="106">
        <v>0</v>
      </c>
      <c r="D14" s="106">
        <v>0</v>
      </c>
      <c r="E14" s="106">
        <v>0</v>
      </c>
      <c r="F14" s="106">
        <v>0</v>
      </c>
      <c r="G14" s="107">
        <v>0</v>
      </c>
      <c r="H14" s="1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</row>
    <row r="15" spans="1:251" s="45" customFormat="1" ht="13.5" x14ac:dyDescent="0.2">
      <c r="A15" s="105">
        <v>10</v>
      </c>
      <c r="B15" s="105" t="s">
        <v>22</v>
      </c>
      <c r="C15" s="106">
        <v>0.3</v>
      </c>
      <c r="D15" s="106">
        <v>0</v>
      </c>
      <c r="E15" s="106">
        <v>1.58</v>
      </c>
      <c r="F15" s="106">
        <v>1.28</v>
      </c>
      <c r="G15" s="107">
        <v>426.67</v>
      </c>
      <c r="H15" s="1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</row>
    <row r="16" spans="1:251" s="45" customFormat="1" ht="13.5" x14ac:dyDescent="0.2">
      <c r="A16" s="105">
        <v>11</v>
      </c>
      <c r="B16" s="105" t="s">
        <v>23</v>
      </c>
      <c r="C16" s="106">
        <v>30.24</v>
      </c>
      <c r="D16" s="106">
        <v>0</v>
      </c>
      <c r="E16" s="106">
        <v>30.24</v>
      </c>
      <c r="F16" s="106">
        <v>0</v>
      </c>
      <c r="G16" s="107">
        <v>0</v>
      </c>
      <c r="H16" s="1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</row>
    <row r="17" spans="1:251" s="45" customFormat="1" ht="13.5" x14ac:dyDescent="0.2">
      <c r="A17" s="105">
        <v>12</v>
      </c>
      <c r="B17" s="105" t="s">
        <v>24</v>
      </c>
      <c r="C17" s="106">
        <v>0</v>
      </c>
      <c r="D17" s="106">
        <v>0</v>
      </c>
      <c r="E17" s="106">
        <v>0</v>
      </c>
      <c r="F17" s="106">
        <v>0</v>
      </c>
      <c r="G17" s="107">
        <v>0</v>
      </c>
      <c r="H17" s="1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</row>
    <row r="18" spans="1:251" s="45" customFormat="1" ht="13.5" x14ac:dyDescent="0.2">
      <c r="A18" s="105">
        <v>13</v>
      </c>
      <c r="B18" s="105" t="s">
        <v>25</v>
      </c>
      <c r="C18" s="106">
        <v>0.45</v>
      </c>
      <c r="D18" s="106">
        <v>0</v>
      </c>
      <c r="E18" s="106">
        <v>0.45</v>
      </c>
      <c r="F18" s="106">
        <v>0</v>
      </c>
      <c r="G18" s="107">
        <v>0</v>
      </c>
      <c r="H18" s="1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</row>
    <row r="19" spans="1:251" s="45" customFormat="1" ht="13.5" x14ac:dyDescent="0.2">
      <c r="A19" s="105">
        <v>14</v>
      </c>
      <c r="B19" s="105" t="s">
        <v>26</v>
      </c>
      <c r="C19" s="106">
        <v>25.05</v>
      </c>
      <c r="D19" s="106">
        <v>0</v>
      </c>
      <c r="E19" s="106">
        <v>1.96</v>
      </c>
      <c r="F19" s="106">
        <v>-23.09</v>
      </c>
      <c r="G19" s="107">
        <v>-92.18</v>
      </c>
      <c r="H19" s="1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</row>
    <row r="20" spans="1:251" s="45" customFormat="1" ht="13.5" x14ac:dyDescent="0.2">
      <c r="A20" s="105">
        <v>15</v>
      </c>
      <c r="B20" s="105" t="s">
        <v>27</v>
      </c>
      <c r="C20" s="106">
        <v>0</v>
      </c>
      <c r="D20" s="106">
        <v>0</v>
      </c>
      <c r="E20" s="106">
        <v>0</v>
      </c>
      <c r="F20" s="106">
        <v>0</v>
      </c>
      <c r="G20" s="107">
        <v>0</v>
      </c>
      <c r="H20" s="1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</row>
    <row r="21" spans="1:251" s="45" customFormat="1" ht="13.5" x14ac:dyDescent="0.2">
      <c r="A21" s="105">
        <v>16</v>
      </c>
      <c r="B21" s="105" t="s">
        <v>28</v>
      </c>
      <c r="C21" s="106">
        <v>12.37</v>
      </c>
      <c r="D21" s="106">
        <v>0</v>
      </c>
      <c r="E21" s="106">
        <v>10.43</v>
      </c>
      <c r="F21" s="106">
        <v>-1.94</v>
      </c>
      <c r="G21" s="107">
        <v>-15.68</v>
      </c>
      <c r="H21" s="1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</row>
    <row r="22" spans="1:251" s="45" customFormat="1" ht="13.5" x14ac:dyDescent="0.2">
      <c r="A22" s="105">
        <v>17</v>
      </c>
      <c r="B22" s="105" t="s">
        <v>29</v>
      </c>
      <c r="C22" s="106">
        <v>0</v>
      </c>
      <c r="D22" s="106">
        <v>0</v>
      </c>
      <c r="E22" s="106">
        <v>0</v>
      </c>
      <c r="F22" s="106">
        <v>0</v>
      </c>
      <c r="G22" s="107">
        <v>0</v>
      </c>
      <c r="H22" s="1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</row>
    <row r="23" spans="1:251" s="45" customFormat="1" ht="13.5" x14ac:dyDescent="0.2">
      <c r="A23" s="105">
        <v>18</v>
      </c>
      <c r="B23" s="105" t="s">
        <v>30</v>
      </c>
      <c r="C23" s="106">
        <v>6.08</v>
      </c>
      <c r="D23" s="106">
        <v>0</v>
      </c>
      <c r="E23" s="106">
        <v>28.08</v>
      </c>
      <c r="F23" s="106">
        <v>22</v>
      </c>
      <c r="G23" s="107">
        <v>361.84</v>
      </c>
      <c r="H23" s="1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</row>
    <row r="24" spans="1:251" s="45" customFormat="1" ht="13.5" x14ac:dyDescent="0.2">
      <c r="A24" s="105">
        <v>19</v>
      </c>
      <c r="B24" s="105" t="s">
        <v>31</v>
      </c>
      <c r="C24" s="106">
        <v>0</v>
      </c>
      <c r="D24" s="106">
        <v>0</v>
      </c>
      <c r="E24" s="106">
        <v>0</v>
      </c>
      <c r="F24" s="106">
        <v>0</v>
      </c>
      <c r="G24" s="107">
        <v>0</v>
      </c>
      <c r="H24" s="1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</row>
    <row r="25" spans="1:251" s="45" customFormat="1" ht="13.5" x14ac:dyDescent="0.2">
      <c r="A25" s="105">
        <v>20</v>
      </c>
      <c r="B25" s="105" t="s">
        <v>32</v>
      </c>
      <c r="C25" s="106">
        <v>0</v>
      </c>
      <c r="D25" s="106">
        <v>0</v>
      </c>
      <c r="E25" s="106">
        <v>0</v>
      </c>
      <c r="F25" s="106">
        <v>0</v>
      </c>
      <c r="G25" s="107">
        <v>0</v>
      </c>
      <c r="H25" s="1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</row>
    <row r="26" spans="1:251" s="45" customFormat="1" ht="13.5" x14ac:dyDescent="0.2">
      <c r="A26" s="105">
        <v>21</v>
      </c>
      <c r="B26" s="105" t="s">
        <v>33</v>
      </c>
      <c r="C26" s="106">
        <v>0</v>
      </c>
      <c r="D26" s="106">
        <v>0</v>
      </c>
      <c r="E26" s="106">
        <v>0</v>
      </c>
      <c r="F26" s="106">
        <v>0</v>
      </c>
      <c r="G26" s="107">
        <v>0</v>
      </c>
      <c r="H26" s="1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</row>
    <row r="27" spans="1:251" s="51" customFormat="1" ht="13.5" x14ac:dyDescent="0.2">
      <c r="A27" s="145"/>
      <c r="B27" s="145" t="s">
        <v>34</v>
      </c>
      <c r="C27" s="17">
        <f>SUM(C6:C26)</f>
        <v>80.59</v>
      </c>
      <c r="D27" s="17">
        <f>SUM(D6:D26)</f>
        <v>0</v>
      </c>
      <c r="E27" s="17">
        <f>SUM(E6:E26)</f>
        <v>78.38</v>
      </c>
      <c r="F27" s="17">
        <f>+(E27-C27)</f>
        <v>-2.210000000000008</v>
      </c>
      <c r="G27" s="33">
        <f>IF(C27=0,"",(E27-C27)/C27*100)</f>
        <v>-2.7422757165901572</v>
      </c>
      <c r="H27" s="146"/>
      <c r="HK27" s="52"/>
      <c r="HL27" s="52"/>
      <c r="HM27" s="52"/>
      <c r="HN27" s="52"/>
      <c r="HO27" s="52"/>
      <c r="HP27" s="52"/>
      <c r="HQ27" s="52"/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</row>
    <row r="28" spans="1:251" s="45" customFormat="1" ht="13.5" x14ac:dyDescent="0.2">
      <c r="A28" s="105">
        <v>22</v>
      </c>
      <c r="B28" s="105" t="s">
        <v>35</v>
      </c>
      <c r="C28" s="106">
        <v>66.33</v>
      </c>
      <c r="D28" s="106">
        <v>0</v>
      </c>
      <c r="E28" s="106">
        <v>55.8</v>
      </c>
      <c r="F28" s="106">
        <v>-10.53</v>
      </c>
      <c r="G28" s="107">
        <v>-15.88</v>
      </c>
      <c r="H28" s="1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</row>
    <row r="29" spans="1:251" s="45" customFormat="1" ht="13.5" x14ac:dyDescent="0.2">
      <c r="A29" s="105">
        <v>23</v>
      </c>
      <c r="B29" s="105" t="s">
        <v>36</v>
      </c>
      <c r="C29" s="106">
        <v>0</v>
      </c>
      <c r="D29" s="106">
        <v>0</v>
      </c>
      <c r="E29" s="106">
        <v>0</v>
      </c>
      <c r="F29" s="106">
        <v>0</v>
      </c>
      <c r="G29" s="107">
        <v>0</v>
      </c>
      <c r="H29" s="1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</row>
    <row r="30" spans="1:251" s="45" customFormat="1" ht="13.5" x14ac:dyDescent="0.2">
      <c r="A30" s="105">
        <v>24</v>
      </c>
      <c r="B30" s="105" t="s">
        <v>37</v>
      </c>
      <c r="C30" s="106">
        <v>0</v>
      </c>
      <c r="D30" s="106">
        <v>0</v>
      </c>
      <c r="E30" s="106">
        <v>0</v>
      </c>
      <c r="F30" s="106">
        <v>0</v>
      </c>
      <c r="G30" s="107">
        <v>0</v>
      </c>
      <c r="H30" s="1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</row>
    <row r="31" spans="1:251" s="45" customFormat="1" ht="13.5" x14ac:dyDescent="0.2">
      <c r="A31" s="105">
        <v>25</v>
      </c>
      <c r="B31" s="105" t="s">
        <v>38</v>
      </c>
      <c r="C31" s="106">
        <v>0.25</v>
      </c>
      <c r="D31" s="106">
        <v>0</v>
      </c>
      <c r="E31" s="106">
        <v>0.19</v>
      </c>
      <c r="F31" s="106">
        <v>-0.06</v>
      </c>
      <c r="G31" s="107">
        <v>-24</v>
      </c>
      <c r="H31" s="1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</row>
    <row r="32" spans="1:251" s="45" customFormat="1" ht="13.5" x14ac:dyDescent="0.2">
      <c r="A32" s="105">
        <v>26</v>
      </c>
      <c r="B32" s="105" t="s">
        <v>39</v>
      </c>
      <c r="C32" s="106">
        <v>0</v>
      </c>
      <c r="D32" s="106">
        <v>0</v>
      </c>
      <c r="E32" s="106">
        <v>0.04</v>
      </c>
      <c r="F32" s="106">
        <v>0.04</v>
      </c>
      <c r="G32" s="107">
        <v>0</v>
      </c>
      <c r="H32" s="1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</row>
    <row r="33" spans="1:251" s="45" customFormat="1" ht="13.5" x14ac:dyDescent="0.2">
      <c r="A33" s="105">
        <v>27</v>
      </c>
      <c r="B33" s="105" t="s">
        <v>40</v>
      </c>
      <c r="C33" s="106">
        <v>2.87</v>
      </c>
      <c r="D33" s="106">
        <v>0</v>
      </c>
      <c r="E33" s="106">
        <v>92.87</v>
      </c>
      <c r="F33" s="106">
        <v>90</v>
      </c>
      <c r="G33" s="107">
        <v>3135.89</v>
      </c>
      <c r="H33" s="1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</row>
    <row r="34" spans="1:251" s="45" customFormat="1" ht="13.5" x14ac:dyDescent="0.2">
      <c r="A34" s="105">
        <v>28</v>
      </c>
      <c r="B34" s="105" t="s">
        <v>41</v>
      </c>
      <c r="C34" s="106">
        <v>0</v>
      </c>
      <c r="D34" s="106">
        <v>0</v>
      </c>
      <c r="E34" s="106">
        <v>0.12</v>
      </c>
      <c r="F34" s="106">
        <v>0.12</v>
      </c>
      <c r="G34" s="107">
        <v>0</v>
      </c>
      <c r="H34" s="1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</row>
    <row r="35" spans="1:251" s="45" customFormat="1" ht="13.5" x14ac:dyDescent="0.2">
      <c r="A35" s="105">
        <v>29</v>
      </c>
      <c r="B35" s="105" t="s">
        <v>42</v>
      </c>
      <c r="C35" s="106">
        <v>0</v>
      </c>
      <c r="D35" s="106">
        <v>0</v>
      </c>
      <c r="E35" s="106">
        <v>0</v>
      </c>
      <c r="F35" s="106">
        <v>0</v>
      </c>
      <c r="G35" s="107">
        <v>0</v>
      </c>
      <c r="H35" s="1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</row>
    <row r="36" spans="1:251" s="45" customFormat="1" ht="13.5" x14ac:dyDescent="0.2">
      <c r="A36" s="105">
        <v>30</v>
      </c>
      <c r="B36" s="105" t="s">
        <v>43</v>
      </c>
      <c r="C36" s="106">
        <v>2</v>
      </c>
      <c r="D36" s="106">
        <v>0</v>
      </c>
      <c r="E36" s="106">
        <v>2</v>
      </c>
      <c r="F36" s="106">
        <v>0</v>
      </c>
      <c r="G36" s="107">
        <v>0</v>
      </c>
      <c r="H36" s="1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</row>
    <row r="37" spans="1:251" s="45" customFormat="1" ht="13.5" x14ac:dyDescent="0.2">
      <c r="A37" s="105">
        <v>31</v>
      </c>
      <c r="B37" s="105" t="s">
        <v>44</v>
      </c>
      <c r="C37" s="106">
        <v>0</v>
      </c>
      <c r="D37" s="106">
        <v>0</v>
      </c>
      <c r="E37" s="106">
        <v>0</v>
      </c>
      <c r="F37" s="106">
        <v>0</v>
      </c>
      <c r="G37" s="107">
        <v>0</v>
      </c>
      <c r="H37" s="1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</row>
    <row r="38" spans="1:251" s="45" customFormat="1" ht="13.5" x14ac:dyDescent="0.2">
      <c r="A38" s="105">
        <v>32</v>
      </c>
      <c r="B38" s="105" t="s">
        <v>45</v>
      </c>
      <c r="C38" s="106">
        <v>3.2</v>
      </c>
      <c r="D38" s="106">
        <v>0</v>
      </c>
      <c r="E38" s="106">
        <v>3.27</v>
      </c>
      <c r="F38" s="106">
        <v>7.0000000000000007E-2</v>
      </c>
      <c r="G38" s="107">
        <v>2.19</v>
      </c>
      <c r="H38" s="1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</row>
    <row r="39" spans="1:251" s="45" customFormat="1" ht="13.5" x14ac:dyDescent="0.2">
      <c r="A39" s="105">
        <v>33</v>
      </c>
      <c r="B39" s="105" t="s">
        <v>46</v>
      </c>
      <c r="C39" s="106">
        <v>0</v>
      </c>
      <c r="D39" s="106">
        <v>0</v>
      </c>
      <c r="E39" s="106">
        <v>0</v>
      </c>
      <c r="F39" s="106">
        <v>0</v>
      </c>
      <c r="G39" s="107">
        <v>0</v>
      </c>
      <c r="H39" s="1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</row>
    <row r="40" spans="1:251" s="45" customFormat="1" ht="13.5" x14ac:dyDescent="0.2">
      <c r="A40" s="105">
        <v>34</v>
      </c>
      <c r="B40" s="105" t="s">
        <v>47</v>
      </c>
      <c r="C40" s="106">
        <v>0</v>
      </c>
      <c r="D40" s="106">
        <v>0</v>
      </c>
      <c r="E40" s="106">
        <v>0</v>
      </c>
      <c r="F40" s="106">
        <v>0</v>
      </c>
      <c r="G40" s="107">
        <v>0</v>
      </c>
      <c r="H40" s="1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</row>
    <row r="41" spans="1:251" s="45" customFormat="1" ht="13.5" x14ac:dyDescent="0.2">
      <c r="A41" s="105">
        <v>35</v>
      </c>
      <c r="B41" s="105" t="s">
        <v>48</v>
      </c>
      <c r="C41" s="106">
        <v>0</v>
      </c>
      <c r="D41" s="106">
        <v>0</v>
      </c>
      <c r="E41" s="106">
        <v>0</v>
      </c>
      <c r="F41" s="106">
        <v>0</v>
      </c>
      <c r="G41" s="107">
        <v>0</v>
      </c>
      <c r="H41" s="1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</row>
    <row r="42" spans="1:251" s="45" customFormat="1" ht="13.5" x14ac:dyDescent="0.2">
      <c r="A42" s="105">
        <v>36</v>
      </c>
      <c r="B42" s="105" t="s">
        <v>49</v>
      </c>
      <c r="C42" s="106">
        <v>0</v>
      </c>
      <c r="D42" s="106">
        <v>0</v>
      </c>
      <c r="E42" s="106">
        <v>0</v>
      </c>
      <c r="F42" s="106">
        <v>0</v>
      </c>
      <c r="G42" s="107">
        <v>0</v>
      </c>
      <c r="H42" s="1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</row>
    <row r="43" spans="1:251" s="45" customFormat="1" ht="13.5" x14ac:dyDescent="0.2">
      <c r="A43" s="105">
        <v>37</v>
      </c>
      <c r="B43" s="105" t="s">
        <v>50</v>
      </c>
      <c r="C43" s="106">
        <v>16.489999999999998</v>
      </c>
      <c r="D43" s="106">
        <v>0</v>
      </c>
      <c r="E43" s="106">
        <v>18.93</v>
      </c>
      <c r="F43" s="106">
        <v>2.44</v>
      </c>
      <c r="G43" s="107">
        <v>14.8</v>
      </c>
      <c r="H43" s="1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</row>
    <row r="44" spans="1:251" s="45" customFormat="1" ht="13.5" x14ac:dyDescent="0.2">
      <c r="A44" s="105">
        <v>38</v>
      </c>
      <c r="B44" s="105" t="s">
        <v>51</v>
      </c>
      <c r="C44" s="106">
        <v>0.69</v>
      </c>
      <c r="D44" s="106">
        <v>0</v>
      </c>
      <c r="E44" s="106">
        <v>0.62</v>
      </c>
      <c r="F44" s="106">
        <v>-7.0000000000000007E-2</v>
      </c>
      <c r="G44" s="107">
        <v>-10.14</v>
      </c>
      <c r="H44" s="1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</row>
    <row r="45" spans="1:251" s="45" customFormat="1" ht="13.5" x14ac:dyDescent="0.2">
      <c r="A45" s="105">
        <v>39</v>
      </c>
      <c r="B45" s="105" t="s">
        <v>52</v>
      </c>
      <c r="C45" s="106">
        <v>0</v>
      </c>
      <c r="D45" s="106">
        <v>0</v>
      </c>
      <c r="E45" s="106">
        <v>0</v>
      </c>
      <c r="F45" s="106">
        <v>0</v>
      </c>
      <c r="G45" s="107">
        <v>0</v>
      </c>
      <c r="H45" s="146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</row>
    <row r="46" spans="1:251" s="45" customFormat="1" ht="13.5" x14ac:dyDescent="0.2">
      <c r="A46" s="105">
        <v>40</v>
      </c>
      <c r="B46" s="105" t="s">
        <v>53</v>
      </c>
      <c r="C46" s="106">
        <v>0</v>
      </c>
      <c r="D46" s="106">
        <v>0</v>
      </c>
      <c r="E46" s="106">
        <v>2</v>
      </c>
      <c r="F46" s="106">
        <v>2</v>
      </c>
      <c r="G46" s="107">
        <v>0</v>
      </c>
      <c r="H46" s="146"/>
      <c r="HK46" s="46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</row>
    <row r="47" spans="1:251" s="51" customFormat="1" ht="13.5" x14ac:dyDescent="0.2">
      <c r="A47" s="22"/>
      <c r="B47" s="145" t="s">
        <v>54</v>
      </c>
      <c r="C47" s="17">
        <f>SUM(C28:C46)</f>
        <v>91.83</v>
      </c>
      <c r="D47" s="17">
        <f>SUM(D28:D46)</f>
        <v>0</v>
      </c>
      <c r="E47" s="17">
        <f>SUM(E28:E46)</f>
        <v>175.84000000000003</v>
      </c>
      <c r="F47" s="17">
        <f t="shared" ref="F47:F57" si="1">+(E47-C47)</f>
        <v>84.010000000000034</v>
      </c>
      <c r="G47" s="33">
        <f t="shared" ref="G47:G57" si="2">IF(C47=0,"",(E47-C47)/C47*100)</f>
        <v>91.484264401611711</v>
      </c>
      <c r="H47" s="146"/>
      <c r="HK47" s="52"/>
      <c r="HL47" s="52"/>
      <c r="HM47" s="52"/>
      <c r="HN47" s="52"/>
      <c r="HO47" s="52"/>
      <c r="HP47" s="52"/>
      <c r="HQ47" s="52"/>
      <c r="HR47" s="52"/>
      <c r="HS47" s="52"/>
      <c r="HT47" s="52"/>
      <c r="HU47" s="52"/>
      <c r="HV47" s="52"/>
      <c r="HW47" s="52"/>
      <c r="HX47" s="52"/>
      <c r="HY47" s="52"/>
      <c r="HZ47" s="52"/>
      <c r="IA47" s="52"/>
      <c r="IB47" s="52"/>
      <c r="IC47" s="52"/>
      <c r="ID47" s="52"/>
      <c r="IE47" s="52"/>
      <c r="IF47" s="52"/>
      <c r="IG47" s="52"/>
      <c r="IH47" s="52"/>
      <c r="II47" s="52"/>
      <c r="IJ47" s="52"/>
      <c r="IK47" s="52"/>
      <c r="IL47" s="52"/>
      <c r="IM47" s="52"/>
      <c r="IN47" s="52"/>
      <c r="IO47" s="52"/>
      <c r="IP47" s="52"/>
      <c r="IQ47" s="52"/>
    </row>
    <row r="48" spans="1:251" s="45" customFormat="1" ht="13.5" x14ac:dyDescent="0.2">
      <c r="A48" s="108">
        <v>41</v>
      </c>
      <c r="B48" s="105" t="s">
        <v>55</v>
      </c>
      <c r="C48" s="106">
        <v>69.88</v>
      </c>
      <c r="D48" s="106">
        <v>0</v>
      </c>
      <c r="E48" s="106">
        <v>172.28</v>
      </c>
      <c r="F48" s="106">
        <v>102.4</v>
      </c>
      <c r="G48" s="107">
        <v>146.54</v>
      </c>
      <c r="H48" s="146"/>
      <c r="HK48" s="46"/>
      <c r="HL48" s="46"/>
      <c r="HM48" s="46"/>
      <c r="HN48" s="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</row>
    <row r="49" spans="1:251" s="45" customFormat="1" ht="13.5" x14ac:dyDescent="0.2">
      <c r="A49" s="108">
        <v>42</v>
      </c>
      <c r="B49" s="105" t="s">
        <v>56</v>
      </c>
      <c r="C49" s="106">
        <v>17.32</v>
      </c>
      <c r="D49" s="106">
        <v>0</v>
      </c>
      <c r="E49" s="106">
        <v>17.57</v>
      </c>
      <c r="F49" s="106">
        <v>0.25</v>
      </c>
      <c r="G49" s="107">
        <v>1.44</v>
      </c>
      <c r="H49" s="146"/>
      <c r="HK49" s="46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</row>
    <row r="50" spans="1:251" s="45" customFormat="1" ht="13.5" x14ac:dyDescent="0.2">
      <c r="A50" s="108">
        <v>43</v>
      </c>
      <c r="B50" s="105" t="s">
        <v>57</v>
      </c>
      <c r="C50" s="106">
        <v>0.87</v>
      </c>
      <c r="D50" s="106">
        <v>0</v>
      </c>
      <c r="E50" s="106">
        <v>0</v>
      </c>
      <c r="F50" s="106">
        <v>-0.87</v>
      </c>
      <c r="G50" s="107">
        <v>-100</v>
      </c>
      <c r="H50" s="146"/>
      <c r="HK50" s="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</row>
    <row r="51" spans="1:251" s="45" customFormat="1" ht="13.5" x14ac:dyDescent="0.2">
      <c r="A51" s="108">
        <v>44</v>
      </c>
      <c r="B51" s="105" t="s">
        <v>58</v>
      </c>
      <c r="C51" s="106">
        <v>1.53</v>
      </c>
      <c r="D51" s="106">
        <v>0</v>
      </c>
      <c r="E51" s="106">
        <v>1.41</v>
      </c>
      <c r="F51" s="106">
        <v>-0.12</v>
      </c>
      <c r="G51" s="107">
        <v>-7.84</v>
      </c>
      <c r="H51" s="146"/>
      <c r="HK51" s="46"/>
      <c r="HL51" s="46"/>
      <c r="HM51" s="46"/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</row>
    <row r="52" spans="1:251" s="45" customFormat="1" ht="13.5" x14ac:dyDescent="0.2">
      <c r="A52" s="108">
        <v>45</v>
      </c>
      <c r="B52" s="105" t="s">
        <v>59</v>
      </c>
      <c r="C52" s="106">
        <v>0</v>
      </c>
      <c r="D52" s="106">
        <v>0</v>
      </c>
      <c r="E52" s="106">
        <v>0</v>
      </c>
      <c r="F52" s="106">
        <v>0</v>
      </c>
      <c r="G52" s="107">
        <v>0</v>
      </c>
      <c r="H52" s="146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</row>
    <row r="53" spans="1:251" s="45" customFormat="1" ht="13.5" x14ac:dyDescent="0.2">
      <c r="A53" s="108">
        <v>46</v>
      </c>
      <c r="B53" s="105" t="s">
        <v>60</v>
      </c>
      <c r="C53" s="106">
        <v>0</v>
      </c>
      <c r="D53" s="106">
        <v>0</v>
      </c>
      <c r="E53" s="106">
        <v>0</v>
      </c>
      <c r="F53" s="106">
        <v>0</v>
      </c>
      <c r="G53" s="107">
        <v>0</v>
      </c>
      <c r="H53" s="146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</row>
    <row r="54" spans="1:251" s="45" customFormat="1" ht="13.5" x14ac:dyDescent="0.2">
      <c r="A54" s="108">
        <v>47</v>
      </c>
      <c r="B54" s="105" t="s">
        <v>61</v>
      </c>
      <c r="C54" s="106">
        <v>6.44</v>
      </c>
      <c r="D54" s="106">
        <v>0</v>
      </c>
      <c r="E54" s="106">
        <v>5.13</v>
      </c>
      <c r="F54" s="106">
        <v>-1.31</v>
      </c>
      <c r="G54" s="107">
        <v>-20.34</v>
      </c>
      <c r="H54" s="146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</row>
    <row r="55" spans="1:251" s="51" customFormat="1" ht="13.5" x14ac:dyDescent="0.2">
      <c r="A55" s="22"/>
      <c r="B55" s="23" t="s">
        <v>62</v>
      </c>
      <c r="C55" s="17">
        <f>SUM(C48:C54)</f>
        <v>96.039999999999992</v>
      </c>
      <c r="D55" s="17">
        <f>SUM(D48:D54)</f>
        <v>0</v>
      </c>
      <c r="E55" s="17">
        <f>SUM(E48:E54)</f>
        <v>196.39</v>
      </c>
      <c r="F55" s="17">
        <f t="shared" si="1"/>
        <v>100.35</v>
      </c>
      <c r="G55" s="33">
        <f t="shared" si="2"/>
        <v>104.48771345272803</v>
      </c>
      <c r="H55" s="146"/>
      <c r="HK55" s="52"/>
      <c r="HL55" s="52"/>
      <c r="HM55" s="52"/>
      <c r="HN55" s="52"/>
      <c r="HO55" s="52"/>
      <c r="HP55" s="52"/>
      <c r="HQ55" s="52"/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  <c r="ID55" s="52"/>
      <c r="IE55" s="52"/>
      <c r="IF55" s="52"/>
      <c r="IG55" s="52"/>
      <c r="IH55" s="52"/>
      <c r="II55" s="52"/>
      <c r="IJ55" s="52"/>
      <c r="IK55" s="52"/>
      <c r="IL55" s="52"/>
      <c r="IM55" s="52"/>
      <c r="IN55" s="52"/>
      <c r="IO55" s="52"/>
      <c r="IP55" s="52"/>
      <c r="IQ55" s="52"/>
    </row>
    <row r="56" spans="1:251" s="45" customFormat="1" ht="13.5" x14ac:dyDescent="0.2">
      <c r="A56" s="108">
        <v>48</v>
      </c>
      <c r="B56" s="105" t="s">
        <v>63</v>
      </c>
      <c r="C56" s="106">
        <v>215.96</v>
      </c>
      <c r="D56" s="106">
        <v>0</v>
      </c>
      <c r="E56" s="106">
        <v>117.18</v>
      </c>
      <c r="F56" s="106">
        <v>-98.78</v>
      </c>
      <c r="G56" s="107">
        <v>-45.74</v>
      </c>
      <c r="H56" s="146"/>
      <c r="HK56" s="46"/>
      <c r="HL56" s="46"/>
      <c r="HM56" s="46"/>
      <c r="HN56" s="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</row>
    <row r="57" spans="1:251" s="51" customFormat="1" ht="13.5" x14ac:dyDescent="0.2">
      <c r="A57" s="145"/>
      <c r="B57" s="145" t="s">
        <v>64</v>
      </c>
      <c r="C57" s="17">
        <f>SUM(C56:C56)</f>
        <v>215.96</v>
      </c>
      <c r="D57" s="17">
        <f>SUM(D56:D56)</f>
        <v>0</v>
      </c>
      <c r="E57" s="17">
        <f>SUM(E56:E56)</f>
        <v>117.18</v>
      </c>
      <c r="F57" s="17">
        <f t="shared" si="1"/>
        <v>-98.78</v>
      </c>
      <c r="G57" s="33">
        <f t="shared" si="2"/>
        <v>-45.739951842933877</v>
      </c>
      <c r="H57" s="146"/>
      <c r="HK57" s="52"/>
      <c r="HL57" s="52"/>
      <c r="HM57" s="52"/>
      <c r="HN57" s="52"/>
      <c r="HO57" s="52"/>
      <c r="HP57" s="52"/>
      <c r="HQ57" s="52"/>
      <c r="HR57" s="52"/>
      <c r="HS57" s="52"/>
      <c r="HT57" s="52"/>
      <c r="HU57" s="52"/>
      <c r="HV57" s="52"/>
      <c r="HW57" s="52"/>
      <c r="HX57" s="52"/>
      <c r="HY57" s="52"/>
      <c r="HZ57" s="52"/>
      <c r="IA57" s="52"/>
      <c r="IB57" s="52"/>
      <c r="IC57" s="52"/>
      <c r="ID57" s="52"/>
      <c r="IE57" s="52"/>
      <c r="IF57" s="52"/>
      <c r="IG57" s="52"/>
      <c r="IH57" s="52"/>
      <c r="II57" s="52"/>
      <c r="IJ57" s="52"/>
      <c r="IK57" s="52"/>
      <c r="IL57" s="52"/>
      <c r="IM57" s="52"/>
      <c r="IN57" s="52"/>
      <c r="IO57" s="52"/>
      <c r="IP57" s="52"/>
      <c r="IQ57" s="52"/>
    </row>
    <row r="58" spans="1:251" s="51" customFormat="1" ht="13.5" x14ac:dyDescent="0.2">
      <c r="A58" s="105">
        <v>49</v>
      </c>
      <c r="B58" s="105" t="s">
        <v>65</v>
      </c>
      <c r="C58" s="106">
        <v>0.01</v>
      </c>
      <c r="D58" s="106">
        <v>0</v>
      </c>
      <c r="E58" s="106">
        <v>0.01</v>
      </c>
      <c r="F58" s="106">
        <v>0</v>
      </c>
      <c r="G58" s="107">
        <v>0</v>
      </c>
      <c r="H58" s="146"/>
      <c r="HK58" s="52"/>
      <c r="HL58" s="52"/>
      <c r="HM58" s="52"/>
      <c r="HN58" s="52"/>
      <c r="HO58" s="52"/>
      <c r="HP58" s="52"/>
      <c r="HQ58" s="52"/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  <c r="ID58" s="52"/>
      <c r="IE58" s="52"/>
      <c r="IF58" s="52"/>
      <c r="IG58" s="52"/>
      <c r="IH58" s="52"/>
      <c r="II58" s="52"/>
      <c r="IJ58" s="52"/>
      <c r="IK58" s="52"/>
      <c r="IL58" s="52"/>
      <c r="IM58" s="52"/>
      <c r="IN58" s="52"/>
      <c r="IO58" s="52"/>
      <c r="IP58" s="52"/>
      <c r="IQ58" s="52"/>
    </row>
    <row r="59" spans="1:251" s="51" customFormat="1" ht="13.5" x14ac:dyDescent="0.2">
      <c r="A59" s="105">
        <v>50</v>
      </c>
      <c r="B59" s="105" t="s">
        <v>66</v>
      </c>
      <c r="C59" s="106">
        <v>22.71</v>
      </c>
      <c r="D59" s="106">
        <v>0</v>
      </c>
      <c r="E59" s="106">
        <v>19.12</v>
      </c>
      <c r="F59" s="106">
        <v>-3.59</v>
      </c>
      <c r="G59" s="107">
        <v>-15.81</v>
      </c>
      <c r="H59" s="146"/>
      <c r="HK59" s="52"/>
      <c r="HL59" s="52"/>
      <c r="HM59" s="52"/>
      <c r="HN59" s="52"/>
      <c r="HO59" s="52"/>
      <c r="HP59" s="52"/>
      <c r="HQ59" s="52"/>
      <c r="HR59" s="52"/>
      <c r="HS59" s="52"/>
      <c r="HT59" s="52"/>
      <c r="HU59" s="52"/>
      <c r="HV59" s="52"/>
      <c r="HW59" s="52"/>
      <c r="HX59" s="52"/>
      <c r="HY59" s="52"/>
      <c r="HZ59" s="52"/>
      <c r="IA59" s="52"/>
      <c r="IB59" s="52"/>
      <c r="IC59" s="52"/>
      <c r="ID59" s="52"/>
      <c r="IE59" s="52"/>
      <c r="IF59" s="52"/>
      <c r="IG59" s="52"/>
      <c r="IH59" s="52"/>
      <c r="II59" s="52"/>
      <c r="IJ59" s="52"/>
      <c r="IK59" s="52"/>
      <c r="IL59" s="52"/>
      <c r="IM59" s="52"/>
      <c r="IN59" s="52"/>
      <c r="IO59" s="52"/>
      <c r="IP59" s="52"/>
      <c r="IQ59" s="52"/>
    </row>
    <row r="60" spans="1:251" s="51" customFormat="1" ht="13.5" x14ac:dyDescent="0.2">
      <c r="A60" s="105">
        <v>51</v>
      </c>
      <c r="B60" s="105" t="s">
        <v>67</v>
      </c>
      <c r="C60" s="106">
        <v>49.59</v>
      </c>
      <c r="D60" s="106">
        <v>0</v>
      </c>
      <c r="E60" s="106">
        <v>51.22</v>
      </c>
      <c r="F60" s="106">
        <v>1.63</v>
      </c>
      <c r="G60" s="107">
        <v>3.29</v>
      </c>
      <c r="H60" s="146"/>
      <c r="HK60" s="52"/>
      <c r="HL60" s="52"/>
      <c r="HM60" s="52"/>
      <c r="HN60" s="52"/>
      <c r="HO60" s="52"/>
      <c r="HP60" s="52"/>
      <c r="HQ60" s="52"/>
      <c r="HR60" s="52"/>
      <c r="HS60" s="52"/>
      <c r="HT60" s="52"/>
      <c r="HU60" s="52"/>
      <c r="HV60" s="52"/>
      <c r="HW60" s="52"/>
      <c r="HX60" s="52"/>
      <c r="HY60" s="52"/>
      <c r="HZ60" s="52"/>
      <c r="IA60" s="52"/>
      <c r="IB60" s="52"/>
      <c r="IC60" s="52"/>
      <c r="ID60" s="52"/>
      <c r="IE60" s="52"/>
      <c r="IF60" s="52"/>
      <c r="IG60" s="52"/>
      <c r="IH60" s="52"/>
      <c r="II60" s="52"/>
      <c r="IJ60" s="52"/>
      <c r="IK60" s="52"/>
      <c r="IL60" s="52"/>
      <c r="IM60" s="52"/>
      <c r="IN60" s="52"/>
      <c r="IO60" s="52"/>
      <c r="IP60" s="52"/>
      <c r="IQ60" s="52"/>
    </row>
    <row r="61" spans="1:251" s="51" customFormat="1" ht="13.5" x14ac:dyDescent="0.2">
      <c r="A61" s="105">
        <v>52</v>
      </c>
      <c r="B61" s="105" t="s">
        <v>68</v>
      </c>
      <c r="C61" s="106">
        <v>3.2</v>
      </c>
      <c r="D61" s="106">
        <v>1.46</v>
      </c>
      <c r="E61" s="106">
        <v>6.09</v>
      </c>
      <c r="F61" s="106">
        <v>2.89</v>
      </c>
      <c r="G61" s="107">
        <v>90.31</v>
      </c>
      <c r="H61" s="146"/>
      <c r="HK61" s="52"/>
      <c r="HL61" s="52"/>
      <c r="HM61" s="52"/>
      <c r="HN61" s="52"/>
      <c r="HO61" s="52"/>
      <c r="HP61" s="52"/>
      <c r="HQ61" s="52"/>
      <c r="HR61" s="52"/>
      <c r="HS61" s="52"/>
      <c r="HT61" s="52"/>
      <c r="HU61" s="52"/>
      <c r="HV61" s="52"/>
      <c r="HW61" s="52"/>
      <c r="HX61" s="52"/>
      <c r="HY61" s="52"/>
      <c r="HZ61" s="52"/>
      <c r="IA61" s="52"/>
      <c r="IB61" s="52"/>
      <c r="IC61" s="52"/>
      <c r="ID61" s="52"/>
      <c r="IE61" s="52"/>
      <c r="IF61" s="52"/>
      <c r="IG61" s="52"/>
      <c r="IH61" s="52"/>
      <c r="II61" s="52"/>
      <c r="IJ61" s="52"/>
      <c r="IK61" s="52"/>
      <c r="IL61" s="52"/>
      <c r="IM61" s="52"/>
      <c r="IN61" s="52"/>
      <c r="IO61" s="52"/>
      <c r="IP61" s="52"/>
      <c r="IQ61" s="52"/>
    </row>
    <row r="62" spans="1:251" s="51" customFormat="1" ht="13.5" x14ac:dyDescent="0.2">
      <c r="A62" s="105">
        <v>53</v>
      </c>
      <c r="B62" s="105" t="s">
        <v>69</v>
      </c>
      <c r="C62" s="106">
        <v>128.75</v>
      </c>
      <c r="D62" s="106">
        <v>0</v>
      </c>
      <c r="E62" s="106">
        <v>130.29</v>
      </c>
      <c r="F62" s="106">
        <v>1.54</v>
      </c>
      <c r="G62" s="107">
        <v>1.2</v>
      </c>
      <c r="H62" s="146"/>
      <c r="HK62" s="52"/>
      <c r="HL62" s="52"/>
      <c r="HM62" s="52"/>
      <c r="HN62" s="52"/>
      <c r="HO62" s="52"/>
      <c r="HP62" s="52"/>
      <c r="HQ62" s="52"/>
      <c r="HR62" s="52"/>
      <c r="HS62" s="52"/>
      <c r="HT62" s="52"/>
      <c r="HU62" s="52"/>
      <c r="HV62" s="52"/>
      <c r="HW62" s="52"/>
      <c r="HX62" s="52"/>
      <c r="HY62" s="52"/>
      <c r="HZ62" s="52"/>
      <c r="IA62" s="52"/>
      <c r="IB62" s="52"/>
      <c r="IC62" s="52"/>
      <c r="ID62" s="52"/>
      <c r="IE62" s="52"/>
      <c r="IF62" s="52"/>
      <c r="IG62" s="52"/>
      <c r="IH62" s="52"/>
      <c r="II62" s="52"/>
      <c r="IJ62" s="52"/>
      <c r="IK62" s="52"/>
      <c r="IL62" s="52"/>
      <c r="IM62" s="52"/>
      <c r="IN62" s="52"/>
      <c r="IO62" s="52"/>
      <c r="IP62" s="52"/>
      <c r="IQ62" s="52"/>
    </row>
    <row r="63" spans="1:251" s="51" customFormat="1" ht="13.5" x14ac:dyDescent="0.2">
      <c r="A63" s="105">
        <v>54</v>
      </c>
      <c r="B63" s="105" t="s">
        <v>70</v>
      </c>
      <c r="C63" s="106">
        <v>4.37</v>
      </c>
      <c r="D63" s="106">
        <v>0</v>
      </c>
      <c r="E63" s="106">
        <v>5.2</v>
      </c>
      <c r="F63" s="106">
        <v>0.83</v>
      </c>
      <c r="G63" s="107">
        <v>18.989999999999998</v>
      </c>
      <c r="H63" s="146"/>
      <c r="HK63" s="52"/>
      <c r="HL63" s="52"/>
      <c r="HM63" s="52"/>
      <c r="HN63" s="52"/>
      <c r="HO63" s="52"/>
      <c r="HP63" s="52"/>
      <c r="HQ63" s="52"/>
      <c r="HR63" s="52"/>
      <c r="HS63" s="52"/>
      <c r="HT63" s="52"/>
      <c r="HU63" s="52"/>
      <c r="HV63" s="52"/>
      <c r="HW63" s="52"/>
      <c r="HX63" s="52"/>
      <c r="HY63" s="52"/>
      <c r="HZ63" s="52"/>
      <c r="IA63" s="52"/>
      <c r="IB63" s="52"/>
      <c r="IC63" s="52"/>
      <c r="ID63" s="52"/>
      <c r="IE63" s="52"/>
      <c r="IF63" s="52"/>
      <c r="IG63" s="52"/>
      <c r="IH63" s="52"/>
      <c r="II63" s="52"/>
      <c r="IJ63" s="52"/>
      <c r="IK63" s="52"/>
      <c r="IL63" s="52"/>
      <c r="IM63" s="52"/>
      <c r="IN63" s="52"/>
      <c r="IO63" s="52"/>
      <c r="IP63" s="52"/>
      <c r="IQ63" s="52"/>
    </row>
    <row r="64" spans="1:251" s="51" customFormat="1" ht="13.5" x14ac:dyDescent="0.2">
      <c r="A64" s="105">
        <v>55</v>
      </c>
      <c r="B64" s="105" t="s">
        <v>71</v>
      </c>
      <c r="C64" s="106">
        <v>0</v>
      </c>
      <c r="D64" s="106">
        <v>0</v>
      </c>
      <c r="E64" s="106">
        <v>0</v>
      </c>
      <c r="F64" s="106">
        <v>0</v>
      </c>
      <c r="G64" s="107">
        <v>0</v>
      </c>
      <c r="H64" s="146"/>
      <c r="HK64" s="52"/>
      <c r="HL64" s="52"/>
      <c r="HM64" s="52"/>
      <c r="HN64" s="52"/>
      <c r="HO64" s="52"/>
      <c r="HP64" s="52"/>
      <c r="HQ64" s="52"/>
      <c r="HR64" s="52"/>
      <c r="HS64" s="52"/>
      <c r="HT64" s="52"/>
      <c r="HU64" s="52"/>
      <c r="HV64" s="52"/>
      <c r="HW64" s="52"/>
      <c r="HX64" s="52"/>
      <c r="HY64" s="52"/>
      <c r="HZ64" s="52"/>
      <c r="IA64" s="52"/>
      <c r="IB64" s="52"/>
      <c r="IC64" s="52"/>
      <c r="ID64" s="52"/>
      <c r="IE64" s="52"/>
      <c r="IF64" s="52"/>
      <c r="IG64" s="52"/>
      <c r="IH64" s="52"/>
      <c r="II64" s="52"/>
      <c r="IJ64" s="52"/>
      <c r="IK64" s="52"/>
      <c r="IL64" s="52"/>
      <c r="IM64" s="52"/>
      <c r="IN64" s="52"/>
      <c r="IO64" s="52"/>
      <c r="IP64" s="52"/>
      <c r="IQ64" s="52"/>
    </row>
    <row r="65" spans="1:251" s="51" customFormat="1" ht="13.5" x14ac:dyDescent="0.2">
      <c r="A65" s="105">
        <v>56</v>
      </c>
      <c r="B65" s="105" t="s">
        <v>72</v>
      </c>
      <c r="C65" s="106">
        <v>0</v>
      </c>
      <c r="D65" s="106">
        <v>0</v>
      </c>
      <c r="E65" s="106">
        <v>56.25</v>
      </c>
      <c r="F65" s="106">
        <v>56.25</v>
      </c>
      <c r="G65" s="107">
        <v>0</v>
      </c>
      <c r="H65" s="146"/>
      <c r="HK65" s="52"/>
      <c r="HL65" s="52"/>
      <c r="HM65" s="52"/>
      <c r="HN65" s="52"/>
      <c r="HO65" s="52"/>
      <c r="HP65" s="52"/>
      <c r="HQ65" s="52"/>
      <c r="HR65" s="52"/>
      <c r="HS65" s="52"/>
      <c r="HT65" s="52"/>
      <c r="HU65" s="52"/>
      <c r="HV65" s="52"/>
      <c r="HW65" s="52"/>
      <c r="HX65" s="52"/>
      <c r="HY65" s="52"/>
      <c r="HZ65" s="52"/>
      <c r="IA65" s="52"/>
      <c r="IB65" s="52"/>
      <c r="IC65" s="52"/>
      <c r="ID65" s="52"/>
      <c r="IE65" s="52"/>
      <c r="IF65" s="52"/>
      <c r="IG65" s="52"/>
      <c r="IH65" s="52"/>
      <c r="II65" s="52"/>
      <c r="IJ65" s="52"/>
      <c r="IK65" s="52"/>
      <c r="IL65" s="52"/>
      <c r="IM65" s="52"/>
      <c r="IN65" s="52"/>
      <c r="IO65" s="52"/>
      <c r="IP65" s="52"/>
      <c r="IQ65" s="52"/>
    </row>
    <row r="66" spans="1:251" s="51" customFormat="1" ht="13.5" x14ac:dyDescent="0.2">
      <c r="A66" s="145"/>
      <c r="B66" s="145" t="s">
        <v>73</v>
      </c>
      <c r="C66" s="17">
        <f>SUM(C58:C65)</f>
        <v>208.63</v>
      </c>
      <c r="D66" s="17">
        <f>SUM(D58:D65)</f>
        <v>1.46</v>
      </c>
      <c r="E66" s="17">
        <f>SUM(E58:E65)</f>
        <v>268.17999999999995</v>
      </c>
      <c r="F66" s="17">
        <f t="shared" ref="F66:F67" si="3">+(E66-C66)</f>
        <v>59.549999999999955</v>
      </c>
      <c r="G66" s="33">
        <f t="shared" ref="G66:G67" si="4">IF(C66=0,"",(E66-C66)/C66*100)</f>
        <v>28.543354263528713</v>
      </c>
      <c r="H66" s="146"/>
      <c r="HK66" s="52"/>
      <c r="HL66" s="52"/>
      <c r="HM66" s="52"/>
      <c r="HN66" s="52"/>
      <c r="HO66" s="52"/>
      <c r="HP66" s="52"/>
      <c r="HQ66" s="52"/>
      <c r="HR66" s="52"/>
      <c r="HS66" s="52"/>
      <c r="HT66" s="52"/>
      <c r="HU66" s="52"/>
      <c r="HV66" s="52"/>
      <c r="HW66" s="52"/>
      <c r="HX66" s="52"/>
      <c r="HY66" s="52"/>
      <c r="HZ66" s="52"/>
      <c r="IA66" s="52"/>
      <c r="IB66" s="52"/>
      <c r="IC66" s="52"/>
      <c r="ID66" s="52"/>
      <c r="IE66" s="52"/>
      <c r="IF66" s="52"/>
      <c r="IG66" s="52"/>
      <c r="IH66" s="52"/>
      <c r="II66" s="52"/>
      <c r="IJ66" s="52"/>
      <c r="IK66" s="52"/>
      <c r="IL66" s="52"/>
      <c r="IM66" s="52"/>
      <c r="IN66" s="52"/>
      <c r="IO66" s="52"/>
      <c r="IP66" s="52"/>
      <c r="IQ66" s="52"/>
    </row>
    <row r="67" spans="1:251" s="51" customFormat="1" ht="13.5" x14ac:dyDescent="0.2">
      <c r="A67" s="145"/>
      <c r="B67" s="145" t="s">
        <v>74</v>
      </c>
      <c r="C67" s="17">
        <f>SUM(C66,C57,C55,C47,C27)</f>
        <v>693.05000000000007</v>
      </c>
      <c r="D67" s="17">
        <f>SUM(D66,D57,D55,D47,D27)</f>
        <v>1.46</v>
      </c>
      <c r="E67" s="17">
        <f>SUM(E66,E57,E55,E47,E27)</f>
        <v>835.97</v>
      </c>
      <c r="F67" s="17">
        <f t="shared" si="3"/>
        <v>142.91999999999996</v>
      </c>
      <c r="G67" s="33">
        <f t="shared" si="4"/>
        <v>20.621888752615245</v>
      </c>
      <c r="HK67" s="52"/>
      <c r="HL67" s="52"/>
      <c r="HM67" s="52"/>
      <c r="HN67" s="52"/>
      <c r="HO67" s="52"/>
      <c r="HP67" s="52"/>
      <c r="HQ67" s="52"/>
      <c r="HR67" s="52"/>
      <c r="HS67" s="52"/>
      <c r="HT67" s="52"/>
      <c r="HU67" s="52"/>
      <c r="HV67" s="52"/>
      <c r="HW67" s="52"/>
      <c r="HX67" s="52"/>
      <c r="HY67" s="52"/>
      <c r="HZ67" s="52"/>
      <c r="IA67" s="52"/>
      <c r="IB67" s="52"/>
      <c r="IC67" s="52"/>
      <c r="ID67" s="52"/>
      <c r="IE67" s="52"/>
      <c r="IF67" s="52"/>
      <c r="IG67" s="52"/>
      <c r="IH67" s="52"/>
      <c r="II67" s="52"/>
      <c r="IJ67" s="52"/>
      <c r="IK67" s="52"/>
      <c r="IL67" s="52"/>
      <c r="IM67" s="52"/>
      <c r="IN67" s="52"/>
      <c r="IO67" s="52"/>
      <c r="IP67" s="52"/>
      <c r="IQ67" s="52"/>
    </row>
    <row r="68" spans="1:251" x14ac:dyDescent="0.2">
      <c r="A68" s="5"/>
      <c r="B68" s="24"/>
      <c r="C68" s="5"/>
      <c r="D68" s="5"/>
      <c r="E68" s="9"/>
      <c r="F68" s="5"/>
      <c r="G68" s="26"/>
    </row>
    <row r="69" spans="1:251" x14ac:dyDescent="0.2">
      <c r="A69" s="5"/>
      <c r="B69" s="5"/>
      <c r="C69" s="5"/>
      <c r="D69" s="5"/>
      <c r="E69" s="9"/>
      <c r="F69" s="5"/>
      <c r="G69" s="26"/>
    </row>
    <row r="70" spans="1:251" x14ac:dyDescent="0.2">
      <c r="A70" s="5"/>
      <c r="B70" s="5"/>
      <c r="C70" s="5"/>
      <c r="D70" s="5"/>
      <c r="E70" s="9"/>
      <c r="F70" s="5"/>
      <c r="G70" s="26"/>
    </row>
    <row r="71" spans="1:251" x14ac:dyDescent="0.2">
      <c r="A71" s="5"/>
      <c r="B71" s="5"/>
      <c r="C71" s="5"/>
      <c r="D71" s="5"/>
      <c r="E71" s="9"/>
      <c r="F71" s="5"/>
      <c r="G71" s="26"/>
    </row>
    <row r="72" spans="1:251" x14ac:dyDescent="0.2">
      <c r="A72" s="5"/>
      <c r="B72" s="5"/>
      <c r="C72" s="5"/>
      <c r="D72" s="5"/>
      <c r="E72" s="9"/>
      <c r="F72" s="5"/>
      <c r="G72" s="26"/>
    </row>
    <row r="73" spans="1:251" x14ac:dyDescent="0.2">
      <c r="A73" s="5"/>
      <c r="B73" s="5"/>
      <c r="C73" s="5"/>
      <c r="D73" s="5"/>
      <c r="E73" s="9"/>
      <c r="F73" s="5"/>
      <c r="G73" s="26"/>
    </row>
    <row r="74" spans="1:251" x14ac:dyDescent="0.2">
      <c r="A74" s="5"/>
      <c r="B74" s="5"/>
      <c r="C74" s="5"/>
      <c r="D74" s="5"/>
      <c r="E74" s="9"/>
      <c r="F74" s="5"/>
      <c r="G74" s="26"/>
    </row>
    <row r="75" spans="1:251" x14ac:dyDescent="0.2">
      <c r="A75" s="5"/>
      <c r="B75" s="5"/>
      <c r="C75" s="5"/>
      <c r="D75" s="5"/>
      <c r="E75" s="9"/>
      <c r="F75" s="5"/>
      <c r="G75" s="26"/>
    </row>
    <row r="76" spans="1:251" x14ac:dyDescent="0.2">
      <c r="A76" s="5"/>
      <c r="B76" s="5"/>
      <c r="C76" s="5"/>
      <c r="D76" s="5"/>
      <c r="E76" s="9"/>
      <c r="F76" s="5"/>
      <c r="G76" s="26"/>
    </row>
    <row r="77" spans="1:251" x14ac:dyDescent="0.2">
      <c r="A77" s="5"/>
      <c r="B77" s="5"/>
      <c r="C77" s="5"/>
      <c r="D77" s="5"/>
      <c r="E77" s="9"/>
      <c r="F77" s="5"/>
      <c r="G77" s="26"/>
    </row>
    <row r="78" spans="1:251" x14ac:dyDescent="0.2">
      <c r="A78" s="5"/>
      <c r="B78" s="5"/>
      <c r="C78" s="5"/>
      <c r="D78" s="5"/>
      <c r="E78" s="9"/>
      <c r="F78" s="5"/>
      <c r="G78" s="26"/>
    </row>
    <row r="79" spans="1:251" x14ac:dyDescent="0.2">
      <c r="A79" s="5"/>
      <c r="B79" s="5"/>
      <c r="C79" s="5"/>
      <c r="D79" s="5"/>
      <c r="E79" s="9"/>
      <c r="F79" s="5"/>
      <c r="G79" s="26"/>
    </row>
    <row r="80" spans="1:251" x14ac:dyDescent="0.2">
      <c r="A80" s="5"/>
      <c r="B80" s="5"/>
      <c r="C80" s="5"/>
      <c r="D80" s="5"/>
      <c r="E80" s="9"/>
      <c r="F80" s="5"/>
      <c r="G80" s="26"/>
    </row>
    <row r="81" spans="1:7" x14ac:dyDescent="0.2">
      <c r="A81" s="5"/>
      <c r="B81" s="5"/>
      <c r="C81" s="5"/>
      <c r="D81" s="5"/>
      <c r="E81" s="9"/>
      <c r="F81" s="5"/>
      <c r="G81" s="26"/>
    </row>
    <row r="82" spans="1:7" x14ac:dyDescent="0.2">
      <c r="A82" s="5"/>
      <c r="B82" s="5"/>
      <c r="C82" s="5"/>
      <c r="D82" s="5"/>
      <c r="E82" s="9"/>
      <c r="F82" s="5"/>
      <c r="G82" s="26"/>
    </row>
    <row r="83" spans="1:7" x14ac:dyDescent="0.2">
      <c r="A83" s="5"/>
      <c r="B83" s="5"/>
      <c r="C83" s="5"/>
      <c r="D83" s="5"/>
      <c r="E83" s="9"/>
      <c r="F83" s="5"/>
      <c r="G83" s="26"/>
    </row>
    <row r="84" spans="1:7" x14ac:dyDescent="0.2">
      <c r="A84" s="5"/>
      <c r="B84" s="5"/>
      <c r="C84" s="5"/>
      <c r="D84" s="5"/>
      <c r="E84" s="9"/>
      <c r="F84" s="5"/>
      <c r="G84" s="26"/>
    </row>
    <row r="85" spans="1:7" x14ac:dyDescent="0.2">
      <c r="A85" s="5"/>
      <c r="B85" s="5"/>
      <c r="C85" s="5"/>
      <c r="D85" s="5"/>
      <c r="E85" s="9"/>
      <c r="F85" s="5"/>
      <c r="G85" s="26"/>
    </row>
    <row r="86" spans="1:7" x14ac:dyDescent="0.2">
      <c r="A86" s="5"/>
      <c r="B86" s="5"/>
      <c r="C86" s="5"/>
      <c r="D86" s="5"/>
      <c r="E86" s="9"/>
      <c r="F86" s="5"/>
      <c r="G86" s="26"/>
    </row>
    <row r="87" spans="1:7" x14ac:dyDescent="0.2">
      <c r="A87" s="5"/>
      <c r="B87" s="5"/>
      <c r="C87" s="5"/>
      <c r="D87" s="5"/>
      <c r="E87" s="9"/>
      <c r="F87" s="5"/>
      <c r="G87" s="26"/>
    </row>
    <row r="88" spans="1:7" x14ac:dyDescent="0.2">
      <c r="A88" s="5"/>
      <c r="B88" s="5"/>
      <c r="C88" s="5"/>
      <c r="D88" s="5"/>
      <c r="E88" s="9"/>
      <c r="F88" s="5"/>
      <c r="G88" s="26"/>
    </row>
    <row r="89" spans="1:7" x14ac:dyDescent="0.2">
      <c r="A89" s="5"/>
      <c r="B89" s="5"/>
      <c r="C89" s="5"/>
      <c r="D89" s="5"/>
      <c r="E89" s="9"/>
      <c r="F89" s="5"/>
      <c r="G89" s="26"/>
    </row>
    <row r="90" spans="1:7" x14ac:dyDescent="0.2">
      <c r="A90" s="5"/>
      <c r="B90" s="5"/>
      <c r="C90" s="5"/>
      <c r="D90" s="5"/>
      <c r="E90" s="9"/>
      <c r="F90" s="5"/>
      <c r="G90" s="26"/>
    </row>
    <row r="91" spans="1:7" x14ac:dyDescent="0.2">
      <c r="A91" s="5"/>
      <c r="B91" s="5"/>
      <c r="C91" s="5"/>
      <c r="D91" s="5"/>
      <c r="E91" s="9"/>
      <c r="F91" s="5"/>
      <c r="G91" s="26"/>
    </row>
    <row r="92" spans="1:7" x14ac:dyDescent="0.2">
      <c r="A92" s="5"/>
      <c r="B92" s="5"/>
      <c r="C92" s="5"/>
      <c r="D92" s="5"/>
      <c r="E92" s="9"/>
      <c r="F92" s="5"/>
      <c r="G92" s="26"/>
    </row>
    <row r="93" spans="1:7" x14ac:dyDescent="0.2">
      <c r="A93" s="5"/>
      <c r="B93" s="5"/>
      <c r="C93" s="5"/>
      <c r="D93" s="5"/>
      <c r="E93" s="9"/>
      <c r="F93" s="5"/>
      <c r="G93" s="26"/>
    </row>
    <row r="94" spans="1:7" x14ac:dyDescent="0.2">
      <c r="A94" s="5"/>
      <c r="B94" s="5"/>
      <c r="C94" s="5"/>
      <c r="D94" s="5"/>
      <c r="E94" s="9"/>
      <c r="F94" s="5"/>
      <c r="G94" s="26"/>
    </row>
    <row r="95" spans="1:7" x14ac:dyDescent="0.2">
      <c r="A95" s="5"/>
      <c r="B95" s="5"/>
      <c r="C95" s="5"/>
      <c r="D95" s="5"/>
      <c r="E95" s="9"/>
      <c r="F95" s="5"/>
      <c r="G95" s="26"/>
    </row>
    <row r="96" spans="1:7" x14ac:dyDescent="0.2">
      <c r="A96" s="5"/>
      <c r="B96" s="5"/>
      <c r="C96" s="5"/>
      <c r="D96" s="5"/>
      <c r="E96" s="9"/>
      <c r="F96" s="5"/>
      <c r="G96" s="26"/>
    </row>
    <row r="97" spans="1:7" x14ac:dyDescent="0.2">
      <c r="A97" s="5"/>
      <c r="B97" s="5"/>
      <c r="C97" s="5"/>
      <c r="D97" s="5"/>
      <c r="E97" s="9"/>
      <c r="F97" s="5"/>
      <c r="G97" s="26"/>
    </row>
    <row r="98" spans="1:7" x14ac:dyDescent="0.2">
      <c r="A98" s="5"/>
      <c r="B98" s="5"/>
      <c r="C98" s="5"/>
      <c r="D98" s="5"/>
      <c r="E98" s="9"/>
      <c r="F98" s="5"/>
      <c r="G98" s="26"/>
    </row>
    <row r="99" spans="1:7" x14ac:dyDescent="0.2">
      <c r="A99" s="5"/>
      <c r="B99" s="5"/>
      <c r="C99" s="5"/>
      <c r="D99" s="5"/>
      <c r="E99" s="9"/>
      <c r="F99" s="5"/>
      <c r="G99" s="26"/>
    </row>
    <row r="100" spans="1:7" x14ac:dyDescent="0.2">
      <c r="A100" s="5"/>
      <c r="B100" s="5"/>
      <c r="C100" s="5"/>
      <c r="D100" s="5"/>
      <c r="E100" s="9"/>
      <c r="F100" s="5"/>
      <c r="G100" s="26"/>
    </row>
    <row r="101" spans="1:7" x14ac:dyDescent="0.2">
      <c r="A101" s="5"/>
      <c r="B101" s="5"/>
      <c r="C101" s="5"/>
      <c r="D101" s="5"/>
      <c r="E101" s="9"/>
      <c r="F101" s="5"/>
      <c r="G101" s="26"/>
    </row>
    <row r="102" spans="1:7" x14ac:dyDescent="0.2">
      <c r="A102" s="5"/>
      <c r="B102" s="5"/>
      <c r="C102" s="5"/>
      <c r="D102" s="5"/>
      <c r="E102" s="9"/>
      <c r="F102" s="5"/>
      <c r="G102" s="26"/>
    </row>
    <row r="103" spans="1:7" x14ac:dyDescent="0.2">
      <c r="A103" s="5"/>
      <c r="B103" s="5"/>
      <c r="C103" s="5"/>
      <c r="D103" s="5"/>
      <c r="E103" s="9"/>
      <c r="F103" s="5"/>
      <c r="G103" s="26"/>
    </row>
    <row r="104" spans="1:7" x14ac:dyDescent="0.2">
      <c r="A104" s="5"/>
      <c r="B104" s="5"/>
      <c r="C104" s="5"/>
      <c r="D104" s="5"/>
      <c r="E104" s="9"/>
      <c r="F104" s="5"/>
      <c r="G104" s="26"/>
    </row>
    <row r="105" spans="1:7" x14ac:dyDescent="0.2">
      <c r="A105" s="5"/>
      <c r="B105" s="5"/>
      <c r="C105" s="5"/>
      <c r="D105" s="5"/>
      <c r="E105" s="9"/>
      <c r="F105" s="5"/>
      <c r="G105" s="26"/>
    </row>
    <row r="106" spans="1:7" x14ac:dyDescent="0.2">
      <c r="A106" s="5"/>
      <c r="B106" s="5"/>
      <c r="C106" s="5"/>
      <c r="D106" s="5"/>
      <c r="E106" s="9"/>
      <c r="F106" s="5"/>
      <c r="G106" s="26"/>
    </row>
    <row r="107" spans="1:7" x14ac:dyDescent="0.2">
      <c r="A107" s="5"/>
      <c r="B107" s="5"/>
      <c r="C107" s="5"/>
      <c r="D107" s="5"/>
      <c r="E107" s="9"/>
      <c r="F107" s="5"/>
      <c r="G107" s="26"/>
    </row>
    <row r="108" spans="1:7" x14ac:dyDescent="0.2">
      <c r="A108" s="5"/>
      <c r="B108" s="5"/>
      <c r="C108" s="5"/>
      <c r="D108" s="5"/>
      <c r="E108" s="9"/>
      <c r="F108" s="5"/>
      <c r="G108" s="26"/>
    </row>
    <row r="109" spans="1:7" x14ac:dyDescent="0.2">
      <c r="A109" s="5"/>
      <c r="B109" s="5"/>
      <c r="C109" s="5"/>
      <c r="D109" s="5"/>
      <c r="E109" s="9"/>
      <c r="F109" s="5"/>
      <c r="G109" s="26"/>
    </row>
    <row r="110" spans="1:7" x14ac:dyDescent="0.2">
      <c r="A110" s="5"/>
      <c r="B110" s="5"/>
      <c r="C110" s="5"/>
      <c r="D110" s="5"/>
      <c r="E110" s="9"/>
      <c r="F110" s="5"/>
      <c r="G110" s="26"/>
    </row>
    <row r="111" spans="1:7" x14ac:dyDescent="0.2">
      <c r="A111" s="5"/>
      <c r="B111" s="5"/>
      <c r="C111" s="5"/>
      <c r="D111" s="5"/>
      <c r="E111" s="9"/>
      <c r="F111" s="5"/>
      <c r="G111" s="26"/>
    </row>
    <row r="112" spans="1:7" x14ac:dyDescent="0.2">
      <c r="A112" s="5"/>
      <c r="B112" s="5"/>
      <c r="C112" s="5"/>
      <c r="D112" s="5"/>
      <c r="E112" s="9"/>
      <c r="F112" s="5"/>
      <c r="G112" s="26"/>
    </row>
    <row r="113" spans="1:7" x14ac:dyDescent="0.2">
      <c r="A113" s="5"/>
      <c r="B113" s="5"/>
      <c r="C113" s="5"/>
      <c r="D113" s="5"/>
      <c r="E113" s="9"/>
      <c r="F113" s="5"/>
      <c r="G113" s="26"/>
    </row>
    <row r="114" spans="1:7" x14ac:dyDescent="0.2">
      <c r="A114" s="5"/>
      <c r="B114" s="5"/>
      <c r="C114" s="5"/>
      <c r="D114" s="5"/>
      <c r="E114" s="9"/>
      <c r="F114" s="5"/>
      <c r="G114" s="26"/>
    </row>
    <row r="115" spans="1:7" x14ac:dyDescent="0.2">
      <c r="A115" s="5"/>
      <c r="B115" s="5"/>
      <c r="C115" s="5"/>
      <c r="D115" s="5"/>
      <c r="E115" s="9"/>
      <c r="F115" s="5"/>
      <c r="G115" s="26"/>
    </row>
    <row r="116" spans="1:7" x14ac:dyDescent="0.2">
      <c r="A116" s="5"/>
      <c r="B116" s="5"/>
      <c r="C116" s="5"/>
      <c r="D116" s="5"/>
      <c r="E116" s="9"/>
      <c r="F116" s="5"/>
      <c r="G116" s="26"/>
    </row>
    <row r="117" spans="1:7" x14ac:dyDescent="0.2">
      <c r="A117" s="5"/>
      <c r="B117" s="5"/>
      <c r="C117" s="5"/>
      <c r="D117" s="5"/>
      <c r="E117" s="9"/>
      <c r="F117" s="5"/>
      <c r="G117" s="26"/>
    </row>
    <row r="118" spans="1:7" x14ac:dyDescent="0.2">
      <c r="A118" s="5"/>
      <c r="B118" s="5"/>
      <c r="C118" s="5"/>
      <c r="D118" s="5"/>
      <c r="E118" s="9"/>
      <c r="F118" s="5"/>
      <c r="G118" s="26"/>
    </row>
    <row r="119" spans="1:7" x14ac:dyDescent="0.2">
      <c r="A119" s="5"/>
      <c r="B119" s="5"/>
      <c r="C119" s="5"/>
      <c r="D119" s="5"/>
      <c r="E119" s="9"/>
      <c r="F119" s="5"/>
      <c r="G119" s="26"/>
    </row>
    <row r="120" spans="1:7" s="5" customFormat="1" x14ac:dyDescent="0.2">
      <c r="E120" s="9"/>
      <c r="G120" s="26"/>
    </row>
    <row r="121" spans="1:7" s="5" customFormat="1" x14ac:dyDescent="0.2">
      <c r="E121" s="9"/>
      <c r="G121" s="26"/>
    </row>
    <row r="122" spans="1:7" s="5" customFormat="1" x14ac:dyDescent="0.2">
      <c r="E122" s="9"/>
      <c r="G122" s="26"/>
    </row>
    <row r="123" spans="1:7" s="5" customFormat="1" x14ac:dyDescent="0.2">
      <c r="E123" s="9"/>
      <c r="G123" s="26"/>
    </row>
    <row r="124" spans="1:7" s="5" customFormat="1" x14ac:dyDescent="0.2">
      <c r="E124" s="9"/>
      <c r="G124" s="26"/>
    </row>
    <row r="125" spans="1:7" s="5" customFormat="1" x14ac:dyDescent="0.2">
      <c r="E125" s="9"/>
      <c r="G125" s="26"/>
    </row>
    <row r="126" spans="1:7" s="5" customFormat="1" x14ac:dyDescent="0.2">
      <c r="E126" s="9"/>
      <c r="G126" s="26"/>
    </row>
    <row r="127" spans="1:7" s="5" customFormat="1" x14ac:dyDescent="0.2">
      <c r="E127" s="9"/>
      <c r="G127" s="26"/>
    </row>
    <row r="128" spans="1:7" s="5" customFormat="1" x14ac:dyDescent="0.2">
      <c r="E128" s="9"/>
      <c r="G128" s="26"/>
    </row>
    <row r="129" spans="5:7" s="5" customFormat="1" x14ac:dyDescent="0.2">
      <c r="E129" s="9"/>
      <c r="G129" s="26"/>
    </row>
    <row r="130" spans="5:7" s="5" customFormat="1" x14ac:dyDescent="0.2">
      <c r="E130" s="9"/>
      <c r="G130" s="26"/>
    </row>
    <row r="131" spans="5:7" s="5" customFormat="1" x14ac:dyDescent="0.2">
      <c r="E131" s="9"/>
      <c r="G131" s="26"/>
    </row>
  </sheetData>
  <mergeCells count="6">
    <mergeCell ref="H2:H66"/>
    <mergeCell ref="C1:G1"/>
    <mergeCell ref="A3:A4"/>
    <mergeCell ref="B3:B4"/>
    <mergeCell ref="C3:G3"/>
    <mergeCell ref="F4:G4"/>
  </mergeCells>
  <pageMargins left="0.7" right="0.7" top="0.75" bottom="0.75" header="0.3" footer="0.3"/>
  <pageSetup paperSize="9" scale="71" orientation="portrait" horizontalDpi="300" verticalDpi="300" r:id="rId1"/>
  <rowBreaks count="1" manualBreakCount="1">
    <brk id="6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30"/>
  <sheetViews>
    <sheetView view="pageBreakPreview" topLeftCell="A50" zoomScale="80" zoomScaleNormal="100" zoomScaleSheetLayoutView="80" workbookViewId="0">
      <selection activeCell="F2" sqref="F2:F66"/>
    </sheetView>
  </sheetViews>
  <sheetFormatPr defaultRowHeight="12.75" x14ac:dyDescent="0.2"/>
  <cols>
    <col min="1" max="1" width="5.7109375" style="2" customWidth="1"/>
    <col min="2" max="2" width="31" style="2" customWidth="1"/>
    <col min="3" max="3" width="23.42578125" style="3" customWidth="1"/>
    <col min="4" max="5" width="22.7109375" style="5" customWidth="1"/>
    <col min="6" max="6" width="5.140625" style="5" customWidth="1"/>
    <col min="7" max="191" width="9.140625" style="5" customWidth="1"/>
    <col min="192" max="192" width="9.140625" style="2" customWidth="1"/>
    <col min="193" max="16384" width="9.140625" style="2"/>
  </cols>
  <sheetData>
    <row r="1" spans="1:251" s="37" customFormat="1" ht="14.85" customHeight="1" x14ac:dyDescent="0.25">
      <c r="A1" s="37" t="s">
        <v>144</v>
      </c>
      <c r="C1" s="53" t="s">
        <v>145</v>
      </c>
      <c r="GJ1" s="113"/>
      <c r="GK1" s="113"/>
      <c r="GL1" s="113"/>
      <c r="GM1" s="113"/>
      <c r="GN1" s="113"/>
      <c r="GO1" s="113"/>
      <c r="GP1" s="113"/>
      <c r="GQ1" s="113"/>
      <c r="GR1" s="113"/>
      <c r="GS1" s="113"/>
      <c r="GT1" s="113"/>
      <c r="GU1" s="113"/>
      <c r="GV1" s="113"/>
      <c r="GW1" s="113"/>
      <c r="GX1" s="113"/>
      <c r="GY1" s="113"/>
      <c r="GZ1" s="113"/>
      <c r="HA1" s="113"/>
      <c r="HB1" s="113"/>
      <c r="HC1" s="113"/>
      <c r="HD1" s="113"/>
      <c r="HE1" s="113"/>
      <c r="HF1" s="113"/>
      <c r="HG1" s="113"/>
      <c r="HH1" s="113"/>
      <c r="HI1" s="113"/>
      <c r="HJ1" s="113"/>
      <c r="HK1" s="113"/>
      <c r="HL1" s="113"/>
      <c r="HM1" s="113"/>
      <c r="HN1" s="113"/>
      <c r="HO1" s="113"/>
      <c r="HP1" s="113"/>
      <c r="HQ1" s="113"/>
      <c r="HR1" s="113"/>
      <c r="HS1" s="113"/>
      <c r="HT1" s="113"/>
      <c r="HU1" s="113"/>
      <c r="HV1" s="113"/>
      <c r="HW1" s="113"/>
      <c r="HX1" s="113"/>
      <c r="HY1" s="113"/>
      <c r="HZ1" s="113"/>
      <c r="IA1" s="113"/>
      <c r="IB1" s="113"/>
      <c r="IC1" s="113"/>
      <c r="ID1" s="113"/>
      <c r="IE1" s="113"/>
      <c r="IF1" s="113"/>
      <c r="IG1" s="113"/>
      <c r="IH1" s="113"/>
      <c r="II1" s="113"/>
      <c r="IJ1" s="113"/>
      <c r="IK1" s="113"/>
      <c r="IL1" s="113"/>
      <c r="IM1" s="113"/>
      <c r="IN1" s="113"/>
      <c r="IO1" s="113"/>
      <c r="IP1" s="113"/>
      <c r="IQ1" s="113"/>
    </row>
    <row r="2" spans="1:251" s="21" customFormat="1" ht="27" customHeight="1" x14ac:dyDescent="0.25">
      <c r="A2" s="8"/>
      <c r="B2" s="180" t="str">
        <f>T1M!C2</f>
        <v>DATA FOR THE YEAR ENDED JUNE 2021</v>
      </c>
      <c r="C2" s="180"/>
      <c r="D2" s="180"/>
      <c r="E2" s="92" t="s">
        <v>142</v>
      </c>
      <c r="F2" s="146" t="s">
        <v>146</v>
      </c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</row>
    <row r="3" spans="1:251" s="52" customFormat="1" ht="12.6" customHeight="1" x14ac:dyDescent="0.2">
      <c r="A3" s="158" t="s">
        <v>4</v>
      </c>
      <c r="B3" s="158" t="s">
        <v>5</v>
      </c>
      <c r="C3" s="93" t="s">
        <v>147</v>
      </c>
      <c r="D3" s="104" t="s">
        <v>148</v>
      </c>
      <c r="E3" s="104" t="s">
        <v>149</v>
      </c>
      <c r="F3" s="146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</row>
    <row r="4" spans="1:251" s="52" customFormat="1" ht="12.6" customHeight="1" x14ac:dyDescent="0.2">
      <c r="A4" s="158"/>
      <c r="B4" s="158"/>
      <c r="C4" s="138" t="str">
        <f>AsOn!C1</f>
        <v>AS ON 30TH JUNE'21</v>
      </c>
      <c r="D4" s="138" t="str">
        <f>AsOn!C1</f>
        <v>AS ON 30TH JUNE'21</v>
      </c>
      <c r="E4" s="138" t="str">
        <f>AsOn!C1</f>
        <v>AS ON 30TH JUNE'21</v>
      </c>
      <c r="F4" s="146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</row>
    <row r="5" spans="1:251" ht="12" customHeight="1" x14ac:dyDescent="0.2">
      <c r="A5" s="105">
        <v>1</v>
      </c>
      <c r="B5" s="108" t="s">
        <v>13</v>
      </c>
      <c r="C5" s="112">
        <v>0</v>
      </c>
      <c r="D5" s="112">
        <v>0</v>
      </c>
      <c r="E5" s="112">
        <f>C5+D5</f>
        <v>0</v>
      </c>
      <c r="F5" s="146"/>
    </row>
    <row r="6" spans="1:251" ht="12" customHeight="1" x14ac:dyDescent="0.2">
      <c r="A6" s="105">
        <v>2</v>
      </c>
      <c r="B6" s="108" t="s">
        <v>14</v>
      </c>
      <c r="C6" s="112">
        <v>0</v>
      </c>
      <c r="D6" s="112">
        <v>0</v>
      </c>
      <c r="E6" s="112">
        <f t="shared" ref="E6:E55" si="0">C6+D6</f>
        <v>0</v>
      </c>
      <c r="F6" s="146"/>
    </row>
    <row r="7" spans="1:251" ht="13.5" x14ac:dyDescent="0.2">
      <c r="A7" s="105">
        <v>3</v>
      </c>
      <c r="B7" s="108" t="s">
        <v>15</v>
      </c>
      <c r="C7" s="112">
        <v>754.8</v>
      </c>
      <c r="D7" s="112">
        <v>960.2</v>
      </c>
      <c r="E7" s="112">
        <f t="shared" si="0"/>
        <v>1715</v>
      </c>
      <c r="F7" s="146"/>
    </row>
    <row r="8" spans="1:251" ht="13.5" x14ac:dyDescent="0.2">
      <c r="A8" s="105">
        <v>4</v>
      </c>
      <c r="B8" s="108" t="s">
        <v>16</v>
      </c>
      <c r="C8" s="112">
        <v>296</v>
      </c>
      <c r="D8" s="112">
        <v>384.44</v>
      </c>
      <c r="E8" s="112">
        <f t="shared" si="0"/>
        <v>680.44</v>
      </c>
      <c r="F8" s="146"/>
    </row>
    <row r="9" spans="1:251" ht="13.5" x14ac:dyDescent="0.2">
      <c r="A9" s="105">
        <v>5</v>
      </c>
      <c r="B9" s="108" t="s">
        <v>17</v>
      </c>
      <c r="C9" s="112">
        <v>113.54</v>
      </c>
      <c r="D9" s="112">
        <v>135.53</v>
      </c>
      <c r="E9" s="112">
        <f t="shared" si="0"/>
        <v>249.07</v>
      </c>
      <c r="F9" s="146"/>
    </row>
    <row r="10" spans="1:251" ht="13.5" x14ac:dyDescent="0.2">
      <c r="A10" s="105">
        <v>6</v>
      </c>
      <c r="B10" s="108" t="s">
        <v>18</v>
      </c>
      <c r="C10" s="112">
        <v>110.65</v>
      </c>
      <c r="D10" s="112">
        <v>158.49</v>
      </c>
      <c r="E10" s="112">
        <f t="shared" si="0"/>
        <v>269.14</v>
      </c>
      <c r="F10" s="146"/>
    </row>
    <row r="11" spans="1:251" ht="13.5" x14ac:dyDescent="0.2">
      <c r="A11" s="105">
        <v>7</v>
      </c>
      <c r="B11" s="108" t="s">
        <v>19</v>
      </c>
      <c r="C11" s="112">
        <v>476.9</v>
      </c>
      <c r="D11" s="112">
        <v>235.16</v>
      </c>
      <c r="E11" s="112">
        <f t="shared" si="0"/>
        <v>712.06</v>
      </c>
      <c r="F11" s="146"/>
    </row>
    <row r="12" spans="1:251" ht="13.5" x14ac:dyDescent="0.2">
      <c r="A12" s="105">
        <v>8</v>
      </c>
      <c r="B12" s="108" t="s">
        <v>20</v>
      </c>
      <c r="C12" s="112">
        <v>0</v>
      </c>
      <c r="D12" s="112">
        <v>0</v>
      </c>
      <c r="E12" s="112">
        <f t="shared" si="0"/>
        <v>0</v>
      </c>
      <c r="F12" s="146"/>
    </row>
    <row r="13" spans="1:251" ht="13.5" x14ac:dyDescent="0.2">
      <c r="A13" s="105">
        <v>9</v>
      </c>
      <c r="B13" s="108" t="s">
        <v>21</v>
      </c>
      <c r="C13" s="112">
        <v>0</v>
      </c>
      <c r="D13" s="112">
        <v>0</v>
      </c>
      <c r="E13" s="112">
        <f t="shared" si="0"/>
        <v>0</v>
      </c>
      <c r="F13" s="146"/>
    </row>
    <row r="14" spans="1:251" ht="13.5" x14ac:dyDescent="0.2">
      <c r="A14" s="105">
        <v>10</v>
      </c>
      <c r="B14" s="108" t="s">
        <v>22</v>
      </c>
      <c r="C14" s="112">
        <v>104.27</v>
      </c>
      <c r="D14" s="112">
        <v>170.75</v>
      </c>
      <c r="E14" s="112">
        <f t="shared" si="0"/>
        <v>275.02</v>
      </c>
      <c r="F14" s="146"/>
    </row>
    <row r="15" spans="1:251" ht="13.5" x14ac:dyDescent="0.2">
      <c r="A15" s="105">
        <v>11</v>
      </c>
      <c r="B15" s="108" t="s">
        <v>23</v>
      </c>
      <c r="C15" s="112">
        <v>44.51</v>
      </c>
      <c r="D15" s="112">
        <v>84.74</v>
      </c>
      <c r="E15" s="112">
        <f t="shared" si="0"/>
        <v>129.25</v>
      </c>
      <c r="F15" s="146"/>
    </row>
    <row r="16" spans="1:251" ht="13.5" x14ac:dyDescent="0.2">
      <c r="A16" s="105">
        <v>12</v>
      </c>
      <c r="B16" s="108" t="s">
        <v>24</v>
      </c>
      <c r="C16" s="112">
        <v>0</v>
      </c>
      <c r="D16" s="112">
        <v>0</v>
      </c>
      <c r="E16" s="112">
        <f t="shared" si="0"/>
        <v>0</v>
      </c>
      <c r="F16" s="146"/>
    </row>
    <row r="17" spans="1:251" ht="13.5" x14ac:dyDescent="0.2">
      <c r="A17" s="105">
        <v>13</v>
      </c>
      <c r="B17" s="108" t="s">
        <v>25</v>
      </c>
      <c r="C17" s="112">
        <v>4.78</v>
      </c>
      <c r="D17" s="112">
        <v>9.43</v>
      </c>
      <c r="E17" s="112">
        <f t="shared" si="0"/>
        <v>14.21</v>
      </c>
      <c r="F17" s="146"/>
    </row>
    <row r="18" spans="1:251" ht="13.5" x14ac:dyDescent="0.2">
      <c r="A18" s="105">
        <v>14</v>
      </c>
      <c r="B18" s="108" t="s">
        <v>26</v>
      </c>
      <c r="C18" s="112">
        <v>548.38</v>
      </c>
      <c r="D18" s="112">
        <v>429.1</v>
      </c>
      <c r="E18" s="112">
        <f t="shared" si="0"/>
        <v>977.48</v>
      </c>
      <c r="F18" s="146"/>
    </row>
    <row r="19" spans="1:251" ht="13.5" x14ac:dyDescent="0.2">
      <c r="A19" s="105">
        <v>15</v>
      </c>
      <c r="B19" s="108" t="s">
        <v>27</v>
      </c>
      <c r="C19" s="112">
        <v>0</v>
      </c>
      <c r="D19" s="112">
        <v>0</v>
      </c>
      <c r="E19" s="112">
        <f t="shared" si="0"/>
        <v>0</v>
      </c>
      <c r="F19" s="146"/>
    </row>
    <row r="20" spans="1:251" ht="13.5" x14ac:dyDescent="0.2">
      <c r="A20" s="105">
        <v>16</v>
      </c>
      <c r="B20" s="108" t="s">
        <v>28</v>
      </c>
      <c r="C20" s="112">
        <v>973.11</v>
      </c>
      <c r="D20" s="112">
        <v>746.95</v>
      </c>
      <c r="E20" s="112">
        <f t="shared" si="0"/>
        <v>1720.06</v>
      </c>
      <c r="F20" s="146"/>
    </row>
    <row r="21" spans="1:251" ht="13.5" x14ac:dyDescent="0.2">
      <c r="A21" s="105">
        <v>17</v>
      </c>
      <c r="B21" s="108" t="s">
        <v>29</v>
      </c>
      <c r="C21" s="112">
        <v>0</v>
      </c>
      <c r="D21" s="112">
        <v>0</v>
      </c>
      <c r="E21" s="112">
        <f t="shared" si="0"/>
        <v>0</v>
      </c>
      <c r="F21" s="146"/>
    </row>
    <row r="22" spans="1:251" s="5" customFormat="1" ht="13.5" x14ac:dyDescent="0.2">
      <c r="A22" s="105">
        <v>18</v>
      </c>
      <c r="B22" s="108" t="s">
        <v>30</v>
      </c>
      <c r="C22" s="112">
        <v>77.400000000000006</v>
      </c>
      <c r="D22" s="112">
        <v>74.599999999999994</v>
      </c>
      <c r="E22" s="112">
        <f t="shared" si="0"/>
        <v>152</v>
      </c>
      <c r="F22" s="146"/>
    </row>
    <row r="23" spans="1:251" ht="13.5" x14ac:dyDescent="0.2">
      <c r="A23" s="105">
        <v>19</v>
      </c>
      <c r="B23" s="108" t="s">
        <v>31</v>
      </c>
      <c r="C23" s="112">
        <v>256.16000000000003</v>
      </c>
      <c r="D23" s="112">
        <v>547.88</v>
      </c>
      <c r="E23" s="112">
        <f t="shared" si="0"/>
        <v>804.04</v>
      </c>
      <c r="F23" s="146"/>
    </row>
    <row r="24" spans="1:251" ht="13.5" x14ac:dyDescent="0.2">
      <c r="A24" s="105">
        <v>20</v>
      </c>
      <c r="B24" s="108" t="s">
        <v>32</v>
      </c>
      <c r="C24" s="112">
        <v>0</v>
      </c>
      <c r="D24" s="112">
        <v>0</v>
      </c>
      <c r="E24" s="112">
        <f t="shared" si="0"/>
        <v>0</v>
      </c>
      <c r="F24" s="146"/>
    </row>
    <row r="25" spans="1:251" ht="13.5" x14ac:dyDescent="0.2">
      <c r="A25" s="105">
        <v>21</v>
      </c>
      <c r="B25" s="108" t="s">
        <v>33</v>
      </c>
      <c r="C25" s="112">
        <v>0</v>
      </c>
      <c r="D25" s="112">
        <v>0</v>
      </c>
      <c r="E25" s="112">
        <f t="shared" si="0"/>
        <v>0</v>
      </c>
      <c r="F25" s="146"/>
    </row>
    <row r="26" spans="1:251" s="19" customFormat="1" ht="13.5" x14ac:dyDescent="0.2">
      <c r="A26" s="15"/>
      <c r="B26" s="22" t="s">
        <v>34</v>
      </c>
      <c r="C26" s="35">
        <f>SUM(C5:C25)</f>
        <v>3760.5</v>
      </c>
      <c r="D26" s="35">
        <f>SUM(D5:D25)</f>
        <v>3937.27</v>
      </c>
      <c r="E26" s="35">
        <f>C26+D26</f>
        <v>7697.77</v>
      </c>
      <c r="F26" s="146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</row>
    <row r="27" spans="1:251" ht="13.5" x14ac:dyDescent="0.2">
      <c r="A27" s="105">
        <v>22</v>
      </c>
      <c r="B27" s="108" t="s">
        <v>35</v>
      </c>
      <c r="C27" s="112">
        <v>628</v>
      </c>
      <c r="D27" s="112">
        <v>0</v>
      </c>
      <c r="E27" s="112">
        <f t="shared" si="0"/>
        <v>628</v>
      </c>
      <c r="F27" s="146"/>
    </row>
    <row r="28" spans="1:251" ht="13.5" x14ac:dyDescent="0.2">
      <c r="A28" s="105">
        <v>23</v>
      </c>
      <c r="B28" s="108" t="s">
        <v>36</v>
      </c>
      <c r="C28" s="112">
        <v>0</v>
      </c>
      <c r="D28" s="112">
        <v>243.42</v>
      </c>
      <c r="E28" s="112">
        <f t="shared" si="0"/>
        <v>243.42</v>
      </c>
      <c r="F28" s="146"/>
    </row>
    <row r="29" spans="1:251" ht="13.5" x14ac:dyDescent="0.2">
      <c r="A29" s="105">
        <v>24</v>
      </c>
      <c r="B29" s="108" t="s">
        <v>37</v>
      </c>
      <c r="C29" s="112">
        <v>0</v>
      </c>
      <c r="D29" s="112">
        <v>33.770000000000003</v>
      </c>
      <c r="E29" s="112">
        <f t="shared" si="0"/>
        <v>33.770000000000003</v>
      </c>
      <c r="F29" s="146"/>
    </row>
    <row r="30" spans="1:251" ht="13.5" x14ac:dyDescent="0.2">
      <c r="A30" s="105">
        <v>25</v>
      </c>
      <c r="B30" s="108" t="s">
        <v>38</v>
      </c>
      <c r="C30" s="112">
        <v>143.94999999999999</v>
      </c>
      <c r="D30" s="112">
        <v>93.23</v>
      </c>
      <c r="E30" s="112">
        <f t="shared" si="0"/>
        <v>237.18</v>
      </c>
      <c r="F30" s="146"/>
    </row>
    <row r="31" spans="1:251" ht="13.5" x14ac:dyDescent="0.2">
      <c r="A31" s="105">
        <v>26</v>
      </c>
      <c r="B31" s="108" t="s">
        <v>39</v>
      </c>
      <c r="C31" s="112">
        <v>17.64</v>
      </c>
      <c r="D31" s="112">
        <v>21.64</v>
      </c>
      <c r="E31" s="112">
        <f t="shared" si="0"/>
        <v>39.28</v>
      </c>
      <c r="F31" s="146"/>
    </row>
    <row r="32" spans="1:251" ht="13.5" x14ac:dyDescent="0.2">
      <c r="A32" s="105">
        <v>27</v>
      </c>
      <c r="B32" s="108" t="s">
        <v>40</v>
      </c>
      <c r="C32" s="112">
        <v>475.53</v>
      </c>
      <c r="D32" s="112">
        <v>732.23</v>
      </c>
      <c r="E32" s="112">
        <f t="shared" si="0"/>
        <v>1207.76</v>
      </c>
      <c r="F32" s="146"/>
    </row>
    <row r="33" spans="1:191" ht="13.5" x14ac:dyDescent="0.2">
      <c r="A33" s="105">
        <v>28</v>
      </c>
      <c r="B33" s="108" t="s">
        <v>41</v>
      </c>
      <c r="C33" s="112">
        <v>158.07</v>
      </c>
      <c r="D33" s="112">
        <v>149.30000000000001</v>
      </c>
      <c r="E33" s="112">
        <f t="shared" si="0"/>
        <v>307.37</v>
      </c>
      <c r="F33" s="146"/>
    </row>
    <row r="34" spans="1:191" ht="13.5" x14ac:dyDescent="0.2">
      <c r="A34" s="105">
        <v>29</v>
      </c>
      <c r="B34" s="108" t="s">
        <v>42</v>
      </c>
      <c r="C34" s="112">
        <v>297.27999999999997</v>
      </c>
      <c r="D34" s="112">
        <v>81.06</v>
      </c>
      <c r="E34" s="112">
        <f t="shared" si="0"/>
        <v>378.34</v>
      </c>
      <c r="F34" s="146"/>
    </row>
    <row r="35" spans="1:191" ht="13.5" x14ac:dyDescent="0.2">
      <c r="A35" s="105">
        <v>30</v>
      </c>
      <c r="B35" s="108" t="s">
        <v>43</v>
      </c>
      <c r="C35" s="112">
        <v>8</v>
      </c>
      <c r="D35" s="112">
        <v>109</v>
      </c>
      <c r="E35" s="112">
        <f t="shared" si="0"/>
        <v>117</v>
      </c>
      <c r="F35" s="146"/>
    </row>
    <row r="36" spans="1:191" ht="13.5" x14ac:dyDescent="0.2">
      <c r="A36" s="105">
        <v>31</v>
      </c>
      <c r="B36" s="108" t="s">
        <v>44</v>
      </c>
      <c r="C36" s="112">
        <v>49.63</v>
      </c>
      <c r="D36" s="112">
        <v>575.96</v>
      </c>
      <c r="E36" s="112">
        <f t="shared" si="0"/>
        <v>625.59</v>
      </c>
      <c r="F36" s="146"/>
    </row>
    <row r="37" spans="1:191" ht="13.5" x14ac:dyDescent="0.2">
      <c r="A37" s="105">
        <v>32</v>
      </c>
      <c r="B37" s="108" t="s">
        <v>45</v>
      </c>
      <c r="C37" s="112">
        <v>0.03</v>
      </c>
      <c r="D37" s="112">
        <v>0.03</v>
      </c>
      <c r="E37" s="112">
        <f t="shared" si="0"/>
        <v>0.06</v>
      </c>
      <c r="F37" s="146"/>
    </row>
    <row r="38" spans="1:191" ht="13.5" x14ac:dyDescent="0.2">
      <c r="A38" s="105">
        <v>33</v>
      </c>
      <c r="B38" s="108" t="s">
        <v>46</v>
      </c>
      <c r="C38" s="112">
        <v>0</v>
      </c>
      <c r="D38" s="112">
        <v>150.86000000000001</v>
      </c>
      <c r="E38" s="112">
        <f t="shared" si="0"/>
        <v>150.86000000000001</v>
      </c>
      <c r="F38" s="146"/>
    </row>
    <row r="39" spans="1:191" ht="13.5" x14ac:dyDescent="0.2">
      <c r="A39" s="105">
        <v>34</v>
      </c>
      <c r="B39" s="108" t="s">
        <v>47</v>
      </c>
      <c r="C39" s="112">
        <v>0</v>
      </c>
      <c r="D39" s="112">
        <v>1.1599999999999999</v>
      </c>
      <c r="E39" s="112">
        <f t="shared" si="0"/>
        <v>1.1599999999999999</v>
      </c>
      <c r="F39" s="146"/>
    </row>
    <row r="40" spans="1:191" ht="13.5" x14ac:dyDescent="0.2">
      <c r="A40" s="105">
        <v>35</v>
      </c>
      <c r="B40" s="108" t="s">
        <v>48</v>
      </c>
      <c r="C40" s="112">
        <v>21.36</v>
      </c>
      <c r="D40" s="112">
        <v>517.09</v>
      </c>
      <c r="E40" s="112">
        <f t="shared" si="0"/>
        <v>538.45000000000005</v>
      </c>
      <c r="F40" s="146"/>
    </row>
    <row r="41" spans="1:191" ht="13.5" x14ac:dyDescent="0.2">
      <c r="A41" s="105">
        <v>36</v>
      </c>
      <c r="B41" s="108" t="s">
        <v>49</v>
      </c>
      <c r="C41" s="112">
        <v>0</v>
      </c>
      <c r="D41" s="112">
        <v>0</v>
      </c>
      <c r="E41" s="112">
        <f t="shared" si="0"/>
        <v>0</v>
      </c>
      <c r="F41" s="146"/>
    </row>
    <row r="42" spans="1:191" ht="13.5" x14ac:dyDescent="0.2">
      <c r="A42" s="105">
        <v>37</v>
      </c>
      <c r="B42" s="108" t="s">
        <v>50</v>
      </c>
      <c r="C42" s="112">
        <v>2.44</v>
      </c>
      <c r="D42" s="112">
        <v>49.33</v>
      </c>
      <c r="E42" s="112">
        <f t="shared" si="0"/>
        <v>51.769999999999996</v>
      </c>
      <c r="F42" s="146"/>
    </row>
    <row r="43" spans="1:191" ht="13.5" x14ac:dyDescent="0.2">
      <c r="A43" s="105">
        <v>38</v>
      </c>
      <c r="B43" s="108" t="s">
        <v>51</v>
      </c>
      <c r="C43" s="112">
        <v>4.9000000000000004</v>
      </c>
      <c r="D43" s="112">
        <v>1.19</v>
      </c>
      <c r="E43" s="112">
        <f t="shared" si="0"/>
        <v>6.09</v>
      </c>
      <c r="F43" s="146"/>
    </row>
    <row r="44" spans="1:191" ht="13.5" x14ac:dyDescent="0.2">
      <c r="A44" s="105">
        <v>39</v>
      </c>
      <c r="B44" s="108" t="s">
        <v>52</v>
      </c>
      <c r="C44" s="112">
        <v>0</v>
      </c>
      <c r="D44" s="112">
        <v>0</v>
      </c>
      <c r="E44" s="112">
        <f t="shared" si="0"/>
        <v>0</v>
      </c>
      <c r="F44" s="146"/>
    </row>
    <row r="45" spans="1:191" ht="13.5" x14ac:dyDescent="0.2">
      <c r="A45" s="105">
        <v>40</v>
      </c>
      <c r="B45" s="108" t="s">
        <v>53</v>
      </c>
      <c r="C45" s="112">
        <v>0</v>
      </c>
      <c r="D45" s="112">
        <v>42</v>
      </c>
      <c r="E45" s="112">
        <f t="shared" si="0"/>
        <v>42</v>
      </c>
      <c r="F45" s="146"/>
    </row>
    <row r="46" spans="1:191" s="21" customFormat="1" ht="13.5" x14ac:dyDescent="0.2">
      <c r="A46" s="22"/>
      <c r="B46" s="22" t="s">
        <v>54</v>
      </c>
      <c r="C46" s="35">
        <f t="shared" ref="C46:D46" si="1">SUM(C27:C45)</f>
        <v>1806.83</v>
      </c>
      <c r="D46" s="35">
        <f t="shared" si="1"/>
        <v>2801.27</v>
      </c>
      <c r="E46" s="35">
        <f>C46+D46</f>
        <v>4608.1000000000004</v>
      </c>
      <c r="F46" s="146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</row>
    <row r="47" spans="1:191" ht="13.5" x14ac:dyDescent="0.2">
      <c r="A47" s="108">
        <v>41</v>
      </c>
      <c r="B47" s="108" t="s">
        <v>55</v>
      </c>
      <c r="C47" s="112">
        <v>3873.45</v>
      </c>
      <c r="D47" s="112">
        <v>186.61</v>
      </c>
      <c r="E47" s="112">
        <f t="shared" si="0"/>
        <v>4060.06</v>
      </c>
      <c r="F47" s="146"/>
    </row>
    <row r="48" spans="1:191" ht="13.5" x14ac:dyDescent="0.2">
      <c r="A48" s="108">
        <v>42</v>
      </c>
      <c r="B48" s="108" t="s">
        <v>56</v>
      </c>
      <c r="C48" s="112">
        <v>0</v>
      </c>
      <c r="D48" s="112">
        <v>0.02</v>
      </c>
      <c r="E48" s="112">
        <f t="shared" si="0"/>
        <v>0.02</v>
      </c>
      <c r="F48" s="146"/>
    </row>
    <row r="49" spans="1:191" ht="13.5" x14ac:dyDescent="0.2">
      <c r="A49" s="108">
        <v>43</v>
      </c>
      <c r="B49" s="108" t="s">
        <v>57</v>
      </c>
      <c r="C49" s="112">
        <v>0</v>
      </c>
      <c r="D49" s="112">
        <v>0</v>
      </c>
      <c r="E49" s="112">
        <f t="shared" si="0"/>
        <v>0</v>
      </c>
      <c r="F49" s="146"/>
    </row>
    <row r="50" spans="1:191" ht="13.5" x14ac:dyDescent="0.2">
      <c r="A50" s="108">
        <v>44</v>
      </c>
      <c r="B50" s="108" t="s">
        <v>58</v>
      </c>
      <c r="C50" s="112">
        <v>0</v>
      </c>
      <c r="D50" s="112">
        <v>0</v>
      </c>
      <c r="E50" s="112">
        <f t="shared" si="0"/>
        <v>0</v>
      </c>
      <c r="F50" s="146"/>
    </row>
    <row r="51" spans="1:191" ht="13.5" x14ac:dyDescent="0.2">
      <c r="A51" s="108">
        <v>45</v>
      </c>
      <c r="B51" s="108" t="s">
        <v>59</v>
      </c>
      <c r="C51" s="112">
        <v>0</v>
      </c>
      <c r="D51" s="112">
        <v>0</v>
      </c>
      <c r="E51" s="112">
        <f t="shared" si="0"/>
        <v>0</v>
      </c>
      <c r="F51" s="146"/>
    </row>
    <row r="52" spans="1:191" ht="13.5" x14ac:dyDescent="0.2">
      <c r="A52" s="108">
        <v>46</v>
      </c>
      <c r="B52" s="108" t="s">
        <v>60</v>
      </c>
      <c r="C52" s="112">
        <v>0</v>
      </c>
      <c r="D52" s="112">
        <v>0</v>
      </c>
      <c r="E52" s="112">
        <f t="shared" si="0"/>
        <v>0</v>
      </c>
      <c r="F52" s="146"/>
    </row>
    <row r="53" spans="1:191" ht="13.5" x14ac:dyDescent="0.2">
      <c r="A53" s="108">
        <v>47</v>
      </c>
      <c r="B53" s="108" t="s">
        <v>61</v>
      </c>
      <c r="C53" s="112">
        <v>0</v>
      </c>
      <c r="D53" s="112">
        <v>0</v>
      </c>
      <c r="E53" s="112">
        <f t="shared" si="0"/>
        <v>0</v>
      </c>
      <c r="F53" s="146"/>
    </row>
    <row r="54" spans="1:191" s="21" customFormat="1" ht="13.5" x14ac:dyDescent="0.2">
      <c r="A54" s="22"/>
      <c r="B54" s="54" t="s">
        <v>62</v>
      </c>
      <c r="C54" s="35">
        <f>SUM(C47:C53)</f>
        <v>3873.45</v>
      </c>
      <c r="D54" s="35">
        <f>SUM(D47:D53)</f>
        <v>186.63000000000002</v>
      </c>
      <c r="E54" s="35">
        <f>C54+D54</f>
        <v>4060.08</v>
      </c>
      <c r="F54" s="146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</row>
    <row r="55" spans="1:191" ht="13.5" x14ac:dyDescent="0.2">
      <c r="A55" s="108">
        <v>48</v>
      </c>
      <c r="B55" s="108" t="s">
        <v>63</v>
      </c>
      <c r="C55" s="112">
        <v>836.14</v>
      </c>
      <c r="D55" s="112">
        <v>230.88</v>
      </c>
      <c r="E55" s="112">
        <f t="shared" si="0"/>
        <v>1067.02</v>
      </c>
      <c r="F55" s="146"/>
    </row>
    <row r="56" spans="1:191" s="21" customFormat="1" ht="13.5" x14ac:dyDescent="0.2">
      <c r="A56" s="15"/>
      <c r="B56" s="22" t="s">
        <v>64</v>
      </c>
      <c r="C56" s="35">
        <f>SUM(C55:C55)</f>
        <v>836.14</v>
      </c>
      <c r="D56" s="35">
        <f>SUM(D55:D55)</f>
        <v>230.88</v>
      </c>
      <c r="E56" s="35">
        <f>C56+D56</f>
        <v>1067.02</v>
      </c>
      <c r="F56" s="146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</row>
    <row r="57" spans="1:191" s="21" customFormat="1" ht="13.5" x14ac:dyDescent="0.2">
      <c r="A57" s="105">
        <v>49</v>
      </c>
      <c r="B57" s="105" t="s">
        <v>65</v>
      </c>
      <c r="C57" s="112">
        <v>0</v>
      </c>
      <c r="D57" s="112">
        <v>183.39</v>
      </c>
      <c r="E57" s="112">
        <f t="shared" ref="E57:E66" si="2">C57+D57</f>
        <v>183.39</v>
      </c>
      <c r="F57" s="146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</row>
    <row r="58" spans="1:191" s="21" customFormat="1" ht="13.5" x14ac:dyDescent="0.2">
      <c r="A58" s="105">
        <v>50</v>
      </c>
      <c r="B58" s="105" t="s">
        <v>66</v>
      </c>
      <c r="C58" s="112">
        <v>0</v>
      </c>
      <c r="D58" s="112">
        <v>11.5</v>
      </c>
      <c r="E58" s="112">
        <f t="shared" si="2"/>
        <v>11.5</v>
      </c>
      <c r="F58" s="146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</row>
    <row r="59" spans="1:191" s="21" customFormat="1" ht="13.5" x14ac:dyDescent="0.2">
      <c r="A59" s="105">
        <v>51</v>
      </c>
      <c r="B59" s="105" t="s">
        <v>67</v>
      </c>
      <c r="C59" s="112">
        <v>0</v>
      </c>
      <c r="D59" s="112">
        <v>108.91</v>
      </c>
      <c r="E59" s="112">
        <f t="shared" si="2"/>
        <v>108.91</v>
      </c>
      <c r="F59" s="146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</row>
    <row r="60" spans="1:191" s="21" customFormat="1" ht="13.5" x14ac:dyDescent="0.2">
      <c r="A60" s="105">
        <v>52</v>
      </c>
      <c r="B60" s="105" t="s">
        <v>68</v>
      </c>
      <c r="C60" s="112">
        <v>0</v>
      </c>
      <c r="D60" s="112">
        <v>6.29</v>
      </c>
      <c r="E60" s="112">
        <f t="shared" si="2"/>
        <v>6.29</v>
      </c>
      <c r="F60" s="146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</row>
    <row r="61" spans="1:191" s="21" customFormat="1" ht="13.5" x14ac:dyDescent="0.2">
      <c r="A61" s="105">
        <v>53</v>
      </c>
      <c r="B61" s="105" t="s">
        <v>69</v>
      </c>
      <c r="C61" s="112">
        <v>0</v>
      </c>
      <c r="D61" s="112">
        <v>50.03</v>
      </c>
      <c r="E61" s="112">
        <f t="shared" si="2"/>
        <v>50.03</v>
      </c>
      <c r="F61" s="146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</row>
    <row r="62" spans="1:191" s="21" customFormat="1" ht="13.5" x14ac:dyDescent="0.2">
      <c r="A62" s="105">
        <v>54</v>
      </c>
      <c r="B62" s="105" t="s">
        <v>70</v>
      </c>
      <c r="C62" s="112">
        <v>0</v>
      </c>
      <c r="D62" s="112">
        <v>29.2</v>
      </c>
      <c r="E62" s="112">
        <f t="shared" si="2"/>
        <v>29.2</v>
      </c>
      <c r="F62" s="146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</row>
    <row r="63" spans="1:191" s="21" customFormat="1" ht="13.5" x14ac:dyDescent="0.2">
      <c r="A63" s="105">
        <v>55</v>
      </c>
      <c r="B63" s="105" t="s">
        <v>71</v>
      </c>
      <c r="C63" s="112">
        <v>0</v>
      </c>
      <c r="D63" s="112">
        <v>3.65</v>
      </c>
      <c r="E63" s="112">
        <f t="shared" si="2"/>
        <v>3.65</v>
      </c>
      <c r="F63" s="146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</row>
    <row r="64" spans="1:191" s="21" customFormat="1" ht="13.5" x14ac:dyDescent="0.2">
      <c r="A64" s="105">
        <v>56</v>
      </c>
      <c r="B64" s="105" t="s">
        <v>72</v>
      </c>
      <c r="C64" s="112">
        <v>0</v>
      </c>
      <c r="D64" s="112">
        <v>29.58</v>
      </c>
      <c r="E64" s="112">
        <f t="shared" si="2"/>
        <v>29.58</v>
      </c>
      <c r="F64" s="146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</row>
    <row r="65" spans="1:191" s="21" customFormat="1" ht="13.5" x14ac:dyDescent="0.2">
      <c r="A65" s="142"/>
      <c r="B65" s="142" t="s">
        <v>73</v>
      </c>
      <c r="C65" s="35">
        <f>SUM(C57:C64)</f>
        <v>0</v>
      </c>
      <c r="D65" s="35">
        <f>SUM(D57:D64)</f>
        <v>422.54999999999995</v>
      </c>
      <c r="E65" s="35">
        <f t="shared" si="2"/>
        <v>422.54999999999995</v>
      </c>
      <c r="F65" s="146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</row>
    <row r="66" spans="1:191" s="21" customFormat="1" ht="13.5" x14ac:dyDescent="0.2">
      <c r="A66" s="142"/>
      <c r="B66" s="22" t="s">
        <v>74</v>
      </c>
      <c r="C66" s="35">
        <f>SUM(C56,C54,C46,C26,C65)</f>
        <v>10276.92</v>
      </c>
      <c r="D66" s="35">
        <f>SUM(D56,D54,D46,D26,D65)</f>
        <v>7578.5999999999995</v>
      </c>
      <c r="E66" s="35">
        <f t="shared" si="2"/>
        <v>17855.52</v>
      </c>
      <c r="F66" s="146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</row>
    <row r="67" spans="1:191" x14ac:dyDescent="0.2">
      <c r="A67" s="5"/>
      <c r="B67" s="24"/>
      <c r="C67" s="9"/>
    </row>
    <row r="68" spans="1:191" x14ac:dyDescent="0.2">
      <c r="A68" s="5"/>
      <c r="B68" s="5"/>
      <c r="C68" s="9"/>
    </row>
    <row r="69" spans="1:191" x14ac:dyDescent="0.2">
      <c r="A69" s="5"/>
      <c r="B69" s="5"/>
      <c r="C69" s="9"/>
    </row>
    <row r="70" spans="1:191" x14ac:dyDescent="0.2">
      <c r="A70" s="5"/>
      <c r="B70" s="5"/>
      <c r="C70" s="9"/>
    </row>
    <row r="71" spans="1:191" x14ac:dyDescent="0.2">
      <c r="A71" s="5"/>
      <c r="B71" s="5"/>
      <c r="C71" s="9"/>
    </row>
    <row r="72" spans="1:191" x14ac:dyDescent="0.2">
      <c r="A72" s="5"/>
      <c r="B72" s="5"/>
      <c r="C72" s="9"/>
    </row>
    <row r="73" spans="1:191" x14ac:dyDescent="0.2">
      <c r="A73" s="5"/>
      <c r="B73" s="5"/>
      <c r="C73" s="9"/>
    </row>
    <row r="74" spans="1:191" x14ac:dyDescent="0.2">
      <c r="A74" s="5"/>
      <c r="B74" s="5"/>
      <c r="C74" s="9"/>
    </row>
    <row r="75" spans="1:191" x14ac:dyDescent="0.2">
      <c r="A75" s="5"/>
      <c r="B75" s="5"/>
      <c r="C75" s="9"/>
    </row>
    <row r="76" spans="1:191" x14ac:dyDescent="0.2">
      <c r="A76" s="5"/>
      <c r="B76" s="5"/>
      <c r="C76" s="9"/>
    </row>
    <row r="77" spans="1:191" x14ac:dyDescent="0.2">
      <c r="A77" s="5"/>
      <c r="B77" s="5"/>
      <c r="C77" s="9"/>
    </row>
    <row r="78" spans="1:191" x14ac:dyDescent="0.2">
      <c r="A78" s="5"/>
      <c r="B78" s="5"/>
      <c r="C78" s="9"/>
    </row>
    <row r="79" spans="1:191" x14ac:dyDescent="0.2">
      <c r="A79" s="5"/>
      <c r="B79" s="5"/>
      <c r="C79" s="9"/>
    </row>
    <row r="80" spans="1:191" x14ac:dyDescent="0.2">
      <c r="A80" s="5"/>
      <c r="B80" s="5"/>
      <c r="C80" s="9"/>
    </row>
    <row r="81" spans="1:3" x14ac:dyDescent="0.2">
      <c r="A81" s="5"/>
      <c r="B81" s="5"/>
      <c r="C81" s="9"/>
    </row>
    <row r="82" spans="1:3" x14ac:dyDescent="0.2">
      <c r="A82" s="5"/>
      <c r="B82" s="5"/>
      <c r="C82" s="9"/>
    </row>
    <row r="83" spans="1:3" x14ac:dyDescent="0.2">
      <c r="A83" s="5"/>
      <c r="B83" s="5"/>
      <c r="C83" s="9"/>
    </row>
    <row r="84" spans="1:3" x14ac:dyDescent="0.2">
      <c r="A84" s="5"/>
      <c r="B84" s="5"/>
      <c r="C84" s="9"/>
    </row>
    <row r="85" spans="1:3" x14ac:dyDescent="0.2">
      <c r="A85" s="5"/>
      <c r="B85" s="5"/>
      <c r="C85" s="9"/>
    </row>
    <row r="86" spans="1:3" x14ac:dyDescent="0.2">
      <c r="A86" s="5"/>
      <c r="B86" s="5"/>
      <c r="C86" s="9"/>
    </row>
    <row r="87" spans="1:3" x14ac:dyDescent="0.2">
      <c r="A87" s="5"/>
      <c r="B87" s="5"/>
      <c r="C87" s="9"/>
    </row>
    <row r="88" spans="1:3" x14ac:dyDescent="0.2">
      <c r="A88" s="5"/>
      <c r="B88" s="5"/>
      <c r="C88" s="9"/>
    </row>
    <row r="89" spans="1:3" x14ac:dyDescent="0.2">
      <c r="A89" s="5"/>
      <c r="B89" s="5"/>
      <c r="C89" s="9"/>
    </row>
    <row r="90" spans="1:3" x14ac:dyDescent="0.2">
      <c r="A90" s="5"/>
      <c r="B90" s="5"/>
      <c r="C90" s="9"/>
    </row>
    <row r="91" spans="1:3" x14ac:dyDescent="0.2">
      <c r="A91" s="5"/>
      <c r="B91" s="5"/>
      <c r="C91" s="9"/>
    </row>
    <row r="92" spans="1:3" x14ac:dyDescent="0.2">
      <c r="A92" s="5"/>
      <c r="B92" s="5"/>
      <c r="C92" s="9"/>
    </row>
    <row r="93" spans="1:3" x14ac:dyDescent="0.2">
      <c r="A93" s="5"/>
      <c r="B93" s="5"/>
      <c r="C93" s="9"/>
    </row>
    <row r="94" spans="1:3" x14ac:dyDescent="0.2">
      <c r="A94" s="5"/>
      <c r="B94" s="5"/>
      <c r="C94" s="9"/>
    </row>
    <row r="95" spans="1:3" x14ac:dyDescent="0.2">
      <c r="A95" s="5"/>
      <c r="B95" s="5"/>
      <c r="C95" s="9"/>
    </row>
    <row r="96" spans="1:3" x14ac:dyDescent="0.2">
      <c r="A96" s="5"/>
      <c r="B96" s="5"/>
      <c r="C96" s="9"/>
    </row>
    <row r="97" spans="1:3" x14ac:dyDescent="0.2">
      <c r="A97" s="5"/>
      <c r="B97" s="5"/>
      <c r="C97" s="9"/>
    </row>
    <row r="98" spans="1:3" x14ac:dyDescent="0.2">
      <c r="A98" s="5"/>
      <c r="B98" s="5"/>
      <c r="C98" s="9"/>
    </row>
    <row r="99" spans="1:3" x14ac:dyDescent="0.2">
      <c r="A99" s="5"/>
      <c r="B99" s="5"/>
      <c r="C99" s="9"/>
    </row>
    <row r="100" spans="1:3" x14ac:dyDescent="0.2">
      <c r="A100" s="5"/>
      <c r="B100" s="5"/>
      <c r="C100" s="9"/>
    </row>
    <row r="101" spans="1:3" x14ac:dyDescent="0.2">
      <c r="A101" s="5"/>
      <c r="B101" s="5"/>
      <c r="C101" s="9"/>
    </row>
    <row r="102" spans="1:3" x14ac:dyDescent="0.2">
      <c r="A102" s="5"/>
      <c r="B102" s="5"/>
      <c r="C102" s="9"/>
    </row>
    <row r="103" spans="1:3" x14ac:dyDescent="0.2">
      <c r="A103" s="5"/>
      <c r="B103" s="5"/>
      <c r="C103" s="9"/>
    </row>
    <row r="104" spans="1:3" x14ac:dyDescent="0.2">
      <c r="A104" s="5"/>
      <c r="B104" s="5"/>
      <c r="C104" s="9"/>
    </row>
    <row r="105" spans="1:3" x14ac:dyDescent="0.2">
      <c r="A105" s="5"/>
      <c r="B105" s="5"/>
      <c r="C105" s="9"/>
    </row>
    <row r="106" spans="1:3" x14ac:dyDescent="0.2">
      <c r="A106" s="5"/>
      <c r="B106" s="5"/>
      <c r="C106" s="9"/>
    </row>
    <row r="107" spans="1:3" x14ac:dyDescent="0.2">
      <c r="A107" s="5"/>
      <c r="B107" s="5"/>
      <c r="C107" s="9"/>
    </row>
    <row r="108" spans="1:3" x14ac:dyDescent="0.2">
      <c r="A108" s="5"/>
      <c r="B108" s="5"/>
      <c r="C108" s="9"/>
    </row>
    <row r="109" spans="1:3" x14ac:dyDescent="0.2">
      <c r="A109" s="5"/>
      <c r="B109" s="5"/>
      <c r="C109" s="9"/>
    </row>
    <row r="110" spans="1:3" x14ac:dyDescent="0.2">
      <c r="A110" s="5"/>
      <c r="B110" s="5"/>
      <c r="C110" s="9"/>
    </row>
    <row r="111" spans="1:3" x14ac:dyDescent="0.2">
      <c r="A111" s="5"/>
      <c r="B111" s="5"/>
      <c r="C111" s="9"/>
    </row>
    <row r="112" spans="1:3" x14ac:dyDescent="0.2">
      <c r="A112" s="5"/>
      <c r="B112" s="5"/>
      <c r="C112" s="9"/>
    </row>
    <row r="113" spans="1:3" x14ac:dyDescent="0.2">
      <c r="A113" s="5"/>
      <c r="B113" s="5"/>
      <c r="C113" s="9"/>
    </row>
    <row r="114" spans="1:3" x14ac:dyDescent="0.2">
      <c r="A114" s="5"/>
      <c r="B114" s="5"/>
      <c r="C114" s="9"/>
    </row>
    <row r="115" spans="1:3" x14ac:dyDescent="0.2">
      <c r="A115" s="5"/>
      <c r="B115" s="5"/>
      <c r="C115" s="9"/>
    </row>
    <row r="116" spans="1:3" x14ac:dyDescent="0.2">
      <c r="A116" s="5"/>
      <c r="B116" s="5"/>
      <c r="C116" s="9"/>
    </row>
    <row r="117" spans="1:3" x14ac:dyDescent="0.2">
      <c r="A117" s="5"/>
      <c r="B117" s="5"/>
      <c r="C117" s="9"/>
    </row>
    <row r="118" spans="1:3" x14ac:dyDescent="0.2">
      <c r="A118" s="5"/>
      <c r="B118" s="5"/>
      <c r="C118" s="9"/>
    </row>
    <row r="119" spans="1:3" x14ac:dyDescent="0.2">
      <c r="A119" s="5"/>
      <c r="B119" s="5"/>
      <c r="C119" s="9"/>
    </row>
    <row r="120" spans="1:3" s="5" customFormat="1" x14ac:dyDescent="0.2">
      <c r="C120" s="9"/>
    </row>
    <row r="121" spans="1:3" s="5" customFormat="1" x14ac:dyDescent="0.2">
      <c r="C121" s="9"/>
    </row>
    <row r="122" spans="1:3" s="5" customFormat="1" x14ac:dyDescent="0.2">
      <c r="C122" s="9"/>
    </row>
    <row r="123" spans="1:3" s="5" customFormat="1" x14ac:dyDescent="0.2">
      <c r="C123" s="9"/>
    </row>
    <row r="124" spans="1:3" s="5" customFormat="1" x14ac:dyDescent="0.2">
      <c r="C124" s="9"/>
    </row>
    <row r="125" spans="1:3" s="5" customFormat="1" x14ac:dyDescent="0.2">
      <c r="C125" s="9"/>
    </row>
    <row r="126" spans="1:3" s="5" customFormat="1" x14ac:dyDescent="0.2">
      <c r="C126" s="9"/>
    </row>
    <row r="127" spans="1:3" s="5" customFormat="1" x14ac:dyDescent="0.2">
      <c r="C127" s="9"/>
    </row>
    <row r="128" spans="1:3" s="5" customFormat="1" x14ac:dyDescent="0.2">
      <c r="C128" s="9"/>
    </row>
    <row r="129" spans="3:3" s="5" customFormat="1" x14ac:dyDescent="0.2">
      <c r="C129" s="9"/>
    </row>
    <row r="130" spans="3:3" s="5" customFormat="1" x14ac:dyDescent="0.2">
      <c r="C130" s="9"/>
    </row>
  </sheetData>
  <sheetProtection selectLockedCells="1" selectUnlockedCells="1"/>
  <mergeCells count="4">
    <mergeCell ref="A3:A4"/>
    <mergeCell ref="B3:B4"/>
    <mergeCell ref="B2:D2"/>
    <mergeCell ref="F2:F66"/>
  </mergeCells>
  <printOptions horizontalCentered="1" verticalCentered="1"/>
  <pageMargins left="0.54027777777777775" right="0" top="0.19375000000000001" bottom="0.20833333333333334" header="0.51180555555555562" footer="0.51180555555555562"/>
  <pageSetup paperSize="9" scale="63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31"/>
  <sheetViews>
    <sheetView view="pageBreakPreview" zoomScale="90" zoomScaleNormal="100" zoomScaleSheetLayoutView="90" workbookViewId="0">
      <pane xSplit="2" ySplit="5" topLeftCell="K21" activePane="bottomRight" state="frozen"/>
      <selection pane="topRight" activeCell="C1" sqref="C1"/>
      <selection pane="bottomLeft" activeCell="A6" sqref="A6"/>
      <selection pane="bottomRight" activeCell="P3" sqref="P3:P67"/>
    </sheetView>
  </sheetViews>
  <sheetFormatPr defaultRowHeight="12.75" x14ac:dyDescent="0.2"/>
  <cols>
    <col min="1" max="1" width="4.85546875" style="2" customWidth="1"/>
    <col min="2" max="2" width="31" style="2" customWidth="1"/>
    <col min="3" max="4" width="14.28515625" style="2" customWidth="1"/>
    <col min="5" max="5" width="14.28515625" style="3" customWidth="1"/>
    <col min="6" max="6" width="14.28515625" style="2" customWidth="1"/>
    <col min="7" max="7" width="14.28515625" style="4" customWidth="1"/>
    <col min="8" max="8" width="14.28515625" style="2" customWidth="1"/>
    <col min="9" max="9" width="14.28515625" style="3" customWidth="1"/>
    <col min="10" max="10" width="14.28515625" style="2" customWidth="1"/>
    <col min="11" max="11" width="17" style="4" customWidth="1"/>
    <col min="12" max="15" width="14.28515625" style="5" customWidth="1"/>
    <col min="16" max="219" width="9.140625" style="5" customWidth="1"/>
    <col min="220" max="220" width="9.140625" style="2" customWidth="1"/>
    <col min="221" max="16384" width="9.140625" style="2"/>
  </cols>
  <sheetData>
    <row r="1" spans="1:255" s="19" customFormat="1" ht="25.5" customHeight="1" x14ac:dyDescent="0.25">
      <c r="A1" s="8" t="s">
        <v>150</v>
      </c>
      <c r="C1" s="27" t="s">
        <v>151</v>
      </c>
      <c r="D1" s="27"/>
      <c r="E1" s="28"/>
      <c r="F1" s="27"/>
      <c r="G1" s="28"/>
      <c r="H1" s="27"/>
      <c r="I1" s="28"/>
      <c r="J1" s="27"/>
      <c r="K1" s="28"/>
    </row>
    <row r="2" spans="1:255" s="21" customFormat="1" ht="16.5" customHeight="1" x14ac:dyDescent="0.25">
      <c r="A2" s="8"/>
      <c r="B2" s="19"/>
      <c r="C2" s="99" t="str">
        <f>T1M!C2</f>
        <v>DATA FOR THE YEAR ENDED JUNE 2021</v>
      </c>
      <c r="D2" s="99"/>
      <c r="E2" s="99"/>
      <c r="F2" s="99"/>
      <c r="G2" s="99"/>
      <c r="H2" s="34"/>
      <c r="I2" s="181" t="s">
        <v>3</v>
      </c>
      <c r="J2" s="181"/>
      <c r="K2" s="181"/>
      <c r="L2" s="181"/>
      <c r="M2" s="181"/>
      <c r="N2" s="181"/>
      <c r="O2" s="181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</row>
    <row r="3" spans="1:255" s="52" customFormat="1" ht="17.25" customHeight="1" x14ac:dyDescent="0.2">
      <c r="A3" s="158" t="s">
        <v>152</v>
      </c>
      <c r="B3" s="158" t="s">
        <v>5</v>
      </c>
      <c r="C3" s="160" t="s">
        <v>87</v>
      </c>
      <c r="D3" s="160"/>
      <c r="E3" s="160"/>
      <c r="F3" s="160"/>
      <c r="G3" s="160"/>
      <c r="H3" s="160" t="s">
        <v>153</v>
      </c>
      <c r="I3" s="160"/>
      <c r="J3" s="160"/>
      <c r="K3" s="160"/>
      <c r="L3" s="160" t="s">
        <v>154</v>
      </c>
      <c r="M3" s="160"/>
      <c r="N3" s="160"/>
      <c r="O3" s="160"/>
      <c r="P3" s="146" t="s">
        <v>155</v>
      </c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1"/>
      <c r="GN3" s="51"/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1"/>
      <c r="GZ3" s="51"/>
      <c r="HA3" s="51"/>
      <c r="HB3" s="51"/>
      <c r="HC3" s="51"/>
      <c r="HD3" s="51"/>
      <c r="HE3" s="51"/>
      <c r="HF3" s="51"/>
      <c r="HG3" s="51"/>
      <c r="HH3" s="51"/>
      <c r="HI3" s="51"/>
      <c r="HJ3" s="51"/>
      <c r="HK3" s="51"/>
    </row>
    <row r="4" spans="1:255" s="51" customFormat="1" x14ac:dyDescent="0.2">
      <c r="A4" s="158"/>
      <c r="B4" s="158"/>
      <c r="C4" s="90" t="str">
        <f>AsOn!A1</f>
        <v>AS ON 31ST MAR'21</v>
      </c>
      <c r="D4" s="90" t="str">
        <f>AsOn!B1</f>
        <v>AS ON 30TH JUNE'20</v>
      </c>
      <c r="E4" s="90" t="str">
        <f>AsOn!C1</f>
        <v>AS ON 30TH JUNE'21</v>
      </c>
      <c r="F4" s="158" t="str">
        <f>"GROWTH DURING THE YEAR " &amp;AsOn!D1</f>
        <v>GROWTH DURING THE YEAR 2021-22</v>
      </c>
      <c r="G4" s="158"/>
      <c r="H4" s="90" t="str">
        <f>AsOn!A1</f>
        <v>AS ON 31ST MAR'21</v>
      </c>
      <c r="I4" s="90" t="str">
        <f>AsOn!B1</f>
        <v>AS ON 30TH JUNE'20</v>
      </c>
      <c r="J4" s="90" t="str">
        <f>AsOn!C1</f>
        <v>AS ON 30TH JUNE'21</v>
      </c>
      <c r="K4" s="98" t="str">
        <f>"GROWTH DURING THE YEAR " &amp;AsOn!D1</f>
        <v>GROWTH DURING THE YEAR 2021-22</v>
      </c>
      <c r="L4" s="90" t="str">
        <f>AsOn!A1</f>
        <v>AS ON 31ST MAR'21</v>
      </c>
      <c r="M4" s="90" t="str">
        <f>AsOn!B1</f>
        <v>AS ON 30TH JUNE'20</v>
      </c>
      <c r="N4" s="90" t="str">
        <f>AsOn!C1</f>
        <v>AS ON 30TH JUNE'21</v>
      </c>
      <c r="O4" s="98" t="str">
        <f>"GROWTH DURING THE YEAR " &amp;AsOn!D1</f>
        <v>GROWTH DURING THE YEAR 2021-22</v>
      </c>
      <c r="P4" s="146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  <c r="IS4" s="52"/>
      <c r="IT4" s="52"/>
      <c r="IU4" s="52"/>
    </row>
    <row r="5" spans="1:255" s="19" customFormat="1" x14ac:dyDescent="0.2">
      <c r="A5" s="97"/>
      <c r="B5" s="97"/>
      <c r="C5" s="136" t="str">
        <f>RIGHT(C4,7)</f>
        <v xml:space="preserve"> MAR'21</v>
      </c>
      <c r="D5" s="136" t="str">
        <f t="shared" ref="D5:E5" si="0">RIGHT(D4,7)</f>
        <v>JUNE'20</v>
      </c>
      <c r="E5" s="136" t="str">
        <f t="shared" si="0"/>
        <v>JUNE'21</v>
      </c>
      <c r="F5" s="22" t="s">
        <v>90</v>
      </c>
      <c r="G5" s="22" t="s">
        <v>84</v>
      </c>
      <c r="H5" s="136" t="str">
        <f>RIGHT(H4,7)</f>
        <v xml:space="preserve"> MAR'21</v>
      </c>
      <c r="I5" s="136" t="str">
        <f t="shared" ref="I5:J5" si="1">RIGHT(I4,7)</f>
        <v>JUNE'20</v>
      </c>
      <c r="J5" s="136" t="str">
        <f t="shared" si="1"/>
        <v>JUNE'21</v>
      </c>
      <c r="K5" s="22" t="s">
        <v>90</v>
      </c>
      <c r="L5" s="136" t="str">
        <f>RIGHT(L4,7)</f>
        <v xml:space="preserve"> MAR'21</v>
      </c>
      <c r="M5" s="136" t="str">
        <f t="shared" ref="M5:N5" si="2">RIGHT(M4,7)</f>
        <v>JUNE'20</v>
      </c>
      <c r="N5" s="136" t="str">
        <f t="shared" si="2"/>
        <v>JUNE'21</v>
      </c>
      <c r="O5" s="22" t="s">
        <v>90</v>
      </c>
      <c r="P5" s="146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</row>
    <row r="6" spans="1:255" s="45" customFormat="1" ht="12" customHeight="1" x14ac:dyDescent="0.2">
      <c r="A6" s="105">
        <v>1</v>
      </c>
      <c r="B6" s="105" t="s">
        <v>13</v>
      </c>
      <c r="C6" s="106">
        <v>0</v>
      </c>
      <c r="D6" s="106">
        <v>0</v>
      </c>
      <c r="E6" s="106">
        <v>0</v>
      </c>
      <c r="F6" s="106">
        <v>0</v>
      </c>
      <c r="G6" s="107">
        <v>0</v>
      </c>
      <c r="H6" s="106">
        <v>0</v>
      </c>
      <c r="I6" s="106">
        <v>0</v>
      </c>
      <c r="J6" s="106">
        <v>0</v>
      </c>
      <c r="K6" s="107">
        <v>0</v>
      </c>
      <c r="L6" s="106">
        <f>IFERROR(C6/t1a!H6%,0)</f>
        <v>0</v>
      </c>
      <c r="M6" s="106">
        <f>IFERROR(D6/t1a!I6%,0)</f>
        <v>0</v>
      </c>
      <c r="N6" s="106">
        <f>IFERROR(E6/t1a!J6%,0)</f>
        <v>0</v>
      </c>
      <c r="O6" s="107">
        <f>N6-L6</f>
        <v>0</v>
      </c>
      <c r="P6" s="1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</row>
    <row r="7" spans="1:255" s="45" customFormat="1" ht="12" customHeight="1" x14ac:dyDescent="0.2">
      <c r="A7" s="105">
        <v>2</v>
      </c>
      <c r="B7" s="105" t="s">
        <v>14</v>
      </c>
      <c r="C7" s="106">
        <v>0</v>
      </c>
      <c r="D7" s="106">
        <v>0</v>
      </c>
      <c r="E7" s="106">
        <v>0</v>
      </c>
      <c r="F7" s="106">
        <v>0</v>
      </c>
      <c r="G7" s="107">
        <v>0</v>
      </c>
      <c r="H7" s="106">
        <v>0</v>
      </c>
      <c r="I7" s="106">
        <v>0</v>
      </c>
      <c r="J7" s="106">
        <v>0</v>
      </c>
      <c r="K7" s="107">
        <v>0</v>
      </c>
      <c r="L7" s="106">
        <f>IFERROR(C7/t1a!H7%,0)</f>
        <v>0</v>
      </c>
      <c r="M7" s="106">
        <f>IFERROR(D7/t1a!I7%,0)</f>
        <v>0</v>
      </c>
      <c r="N7" s="106">
        <f>IFERROR(E7/t1a!J7%,0)</f>
        <v>0</v>
      </c>
      <c r="O7" s="107">
        <f t="shared" ref="O7:O26" si="3">N7-L7</f>
        <v>0</v>
      </c>
      <c r="P7" s="1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</row>
    <row r="8" spans="1:255" s="45" customFormat="1" ht="13.5" x14ac:dyDescent="0.2">
      <c r="A8" s="105">
        <v>3</v>
      </c>
      <c r="B8" s="105" t="s">
        <v>15</v>
      </c>
      <c r="C8" s="106">
        <v>1722.34</v>
      </c>
      <c r="D8" s="106">
        <v>1604.39</v>
      </c>
      <c r="E8" s="106">
        <v>1715</v>
      </c>
      <c r="F8" s="106">
        <v>-7.34</v>
      </c>
      <c r="G8" s="107">
        <v>-0.43</v>
      </c>
      <c r="H8" s="106">
        <v>32.64</v>
      </c>
      <c r="I8" s="106">
        <v>34.799999999999997</v>
      </c>
      <c r="J8" s="106">
        <v>33.08</v>
      </c>
      <c r="K8" s="107">
        <v>7.92</v>
      </c>
      <c r="L8" s="106">
        <f>IFERROR(C8/t1a!H8%,0)</f>
        <v>18.696415816520375</v>
      </c>
      <c r="M8" s="106">
        <f>IFERROR(D8/t1a!I8%,0)</f>
        <v>17.372797390815663</v>
      </c>
      <c r="N8" s="106">
        <f>IFERROR(E8/t1a!J8%,0)</f>
        <v>18.468165298155878</v>
      </c>
      <c r="O8" s="107">
        <f t="shared" si="3"/>
        <v>-0.22825051836449717</v>
      </c>
      <c r="P8" s="1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</row>
    <row r="9" spans="1:255" s="45" customFormat="1" ht="13.5" x14ac:dyDescent="0.2">
      <c r="A9" s="105">
        <v>4</v>
      </c>
      <c r="B9" s="105" t="s">
        <v>16</v>
      </c>
      <c r="C9" s="106">
        <v>667.42</v>
      </c>
      <c r="D9" s="106">
        <v>601.76</v>
      </c>
      <c r="E9" s="106">
        <v>680.44</v>
      </c>
      <c r="F9" s="106">
        <v>13.02</v>
      </c>
      <c r="G9" s="107">
        <v>1.95</v>
      </c>
      <c r="H9" s="106">
        <v>28.87</v>
      </c>
      <c r="I9" s="106">
        <v>29.81</v>
      </c>
      <c r="J9" s="106">
        <v>29.34</v>
      </c>
      <c r="K9" s="107">
        <v>166.5</v>
      </c>
      <c r="L9" s="106">
        <f>IFERROR(C9/t1a!H9%,0)</f>
        <v>19.130689016665041</v>
      </c>
      <c r="M9" s="106">
        <f>IFERROR(D9/t1a!I9%,0)</f>
        <v>18.276356391379352</v>
      </c>
      <c r="N9" s="106">
        <f>IFERROR(E9/t1a!J9%,0)</f>
        <v>18.779099130924358</v>
      </c>
      <c r="O9" s="107">
        <f t="shared" si="3"/>
        <v>-0.35158988574068317</v>
      </c>
      <c r="P9" s="1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  <c r="IU9" s="46"/>
    </row>
    <row r="10" spans="1:255" s="45" customFormat="1" ht="13.5" x14ac:dyDescent="0.2">
      <c r="A10" s="105">
        <v>5</v>
      </c>
      <c r="B10" s="105" t="s">
        <v>17</v>
      </c>
      <c r="C10" s="106">
        <v>228.17</v>
      </c>
      <c r="D10" s="106">
        <v>198.49</v>
      </c>
      <c r="E10" s="106">
        <v>249.07</v>
      </c>
      <c r="F10" s="106">
        <v>20.9</v>
      </c>
      <c r="G10" s="107">
        <v>9.16</v>
      </c>
      <c r="H10" s="106">
        <v>31.89</v>
      </c>
      <c r="I10" s="106">
        <v>35.39</v>
      </c>
      <c r="J10" s="106">
        <v>33.200000000000003</v>
      </c>
      <c r="K10" s="107">
        <v>60.32</v>
      </c>
      <c r="L10" s="106">
        <f>IFERROR(C10/t1a!H10%,0)</f>
        <v>19.231806611486657</v>
      </c>
      <c r="M10" s="106">
        <f>IFERROR(D10/t1a!I10%,0)</f>
        <v>20.872152936970284</v>
      </c>
      <c r="N10" s="106">
        <f>IFERROR(E10/t1a!J10%,0)</f>
        <v>20.482730263157894</v>
      </c>
      <c r="O10" s="107">
        <f t="shared" si="3"/>
        <v>1.2509236516712363</v>
      </c>
      <c r="P10" s="1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</row>
    <row r="11" spans="1:255" s="45" customFormat="1" ht="13.5" x14ac:dyDescent="0.2">
      <c r="A11" s="105">
        <v>6</v>
      </c>
      <c r="B11" s="105" t="s">
        <v>18</v>
      </c>
      <c r="C11" s="106">
        <v>258.33</v>
      </c>
      <c r="D11" s="106">
        <v>231.7</v>
      </c>
      <c r="E11" s="106">
        <v>269.14</v>
      </c>
      <c r="F11" s="106">
        <v>10.81</v>
      </c>
      <c r="G11" s="107">
        <v>4.18</v>
      </c>
      <c r="H11" s="106">
        <v>17.84</v>
      </c>
      <c r="I11" s="106">
        <v>16.170000000000002</v>
      </c>
      <c r="J11" s="106">
        <v>18.010000000000002</v>
      </c>
      <c r="K11" s="107">
        <v>23.13</v>
      </c>
      <c r="L11" s="106">
        <f>IFERROR(C11/t1a!H11%,0)</f>
        <v>5.7620245710767914</v>
      </c>
      <c r="M11" s="106">
        <f>IFERROR(D11/t1a!I11%,0)</f>
        <v>3.9002400406688817</v>
      </c>
      <c r="N11" s="106">
        <f>IFERROR(E11/t1a!J11%,0)</f>
        <v>12.963542745396481</v>
      </c>
      <c r="O11" s="107">
        <f t="shared" si="3"/>
        <v>7.2015181743196894</v>
      </c>
      <c r="P11" s="1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</row>
    <row r="12" spans="1:255" s="45" customFormat="1" ht="13.5" x14ac:dyDescent="0.2">
      <c r="A12" s="105">
        <v>7</v>
      </c>
      <c r="B12" s="105" t="s">
        <v>19</v>
      </c>
      <c r="C12" s="106">
        <v>729.49</v>
      </c>
      <c r="D12" s="106">
        <v>685.38</v>
      </c>
      <c r="E12" s="106">
        <v>712.06</v>
      </c>
      <c r="F12" s="106">
        <v>-17.43</v>
      </c>
      <c r="G12" s="107">
        <v>-2.39</v>
      </c>
      <c r="H12" s="106">
        <v>28.84</v>
      </c>
      <c r="I12" s="106">
        <v>29.22</v>
      </c>
      <c r="J12" s="106">
        <v>28.71</v>
      </c>
      <c r="K12" s="107">
        <v>35.840000000000003</v>
      </c>
      <c r="L12" s="106">
        <f>IFERROR(C12/t1a!H12%,0)</f>
        <v>17.336118557387024</v>
      </c>
      <c r="M12" s="106">
        <f>IFERROR(D12/t1a!I12%,0)</f>
        <v>17.174043234547547</v>
      </c>
      <c r="N12" s="106">
        <f>IFERROR(E12/t1a!J12%,0)</f>
        <v>17.265618369845907</v>
      </c>
      <c r="O12" s="107">
        <f t="shared" si="3"/>
        <v>-7.0500187541117754E-2</v>
      </c>
      <c r="P12" s="1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</row>
    <row r="13" spans="1:255" s="45" customFormat="1" ht="13.5" x14ac:dyDescent="0.2">
      <c r="A13" s="105">
        <v>8</v>
      </c>
      <c r="B13" s="105" t="s">
        <v>20</v>
      </c>
      <c r="C13" s="106">
        <v>0</v>
      </c>
      <c r="D13" s="106">
        <v>0</v>
      </c>
      <c r="E13" s="106">
        <v>0</v>
      </c>
      <c r="F13" s="106">
        <v>0</v>
      </c>
      <c r="G13" s="107">
        <v>0</v>
      </c>
      <c r="H13" s="106">
        <v>0</v>
      </c>
      <c r="I13" s="106">
        <v>0</v>
      </c>
      <c r="J13" s="106">
        <v>0</v>
      </c>
      <c r="K13" s="107">
        <v>0</v>
      </c>
      <c r="L13" s="106">
        <f>IFERROR(C13/t1a!H13%,0)</f>
        <v>0</v>
      </c>
      <c r="M13" s="106">
        <f>IFERROR(D13/t1a!I13%,0)</f>
        <v>0</v>
      </c>
      <c r="N13" s="106">
        <f>IFERROR(E13/t1a!J13%,0)</f>
        <v>0</v>
      </c>
      <c r="O13" s="107">
        <f t="shared" si="3"/>
        <v>0</v>
      </c>
      <c r="P13" s="1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</row>
    <row r="14" spans="1:255" s="45" customFormat="1" ht="13.5" x14ac:dyDescent="0.2">
      <c r="A14" s="105">
        <v>9</v>
      </c>
      <c r="B14" s="105" t="s">
        <v>21</v>
      </c>
      <c r="C14" s="106">
        <v>0</v>
      </c>
      <c r="D14" s="106">
        <v>0</v>
      </c>
      <c r="E14" s="106">
        <v>0</v>
      </c>
      <c r="F14" s="106">
        <v>0</v>
      </c>
      <c r="G14" s="107">
        <v>0</v>
      </c>
      <c r="H14" s="106">
        <v>0</v>
      </c>
      <c r="I14" s="106">
        <v>0</v>
      </c>
      <c r="J14" s="106">
        <v>0</v>
      </c>
      <c r="K14" s="107">
        <v>0</v>
      </c>
      <c r="L14" s="106">
        <f>IFERROR(C14/t1a!H14%,0)</f>
        <v>0</v>
      </c>
      <c r="M14" s="106">
        <f>IFERROR(D14/t1a!I14%,0)</f>
        <v>0</v>
      </c>
      <c r="N14" s="106">
        <f>IFERROR(E14/t1a!J14%,0)</f>
        <v>0</v>
      </c>
      <c r="O14" s="107">
        <f t="shared" si="3"/>
        <v>0</v>
      </c>
      <c r="P14" s="1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  <c r="IT14" s="46"/>
      <c r="IU14" s="46"/>
    </row>
    <row r="15" spans="1:255" s="45" customFormat="1" ht="13.5" x14ac:dyDescent="0.2">
      <c r="A15" s="105">
        <v>10</v>
      </c>
      <c r="B15" s="105" t="s">
        <v>22</v>
      </c>
      <c r="C15" s="106">
        <v>264.74</v>
      </c>
      <c r="D15" s="106">
        <v>268.26</v>
      </c>
      <c r="E15" s="106">
        <v>275.02</v>
      </c>
      <c r="F15" s="106">
        <v>10.28</v>
      </c>
      <c r="G15" s="107">
        <v>3.88</v>
      </c>
      <c r="H15" s="106">
        <v>23.87</v>
      </c>
      <c r="I15" s="106">
        <v>24.59</v>
      </c>
      <c r="J15" s="106">
        <v>25.8</v>
      </c>
      <c r="K15" s="107">
        <v>-23.75</v>
      </c>
      <c r="L15" s="106">
        <f>IFERROR(C15/t1a!H15%,0)</f>
        <v>8.4174581018908601</v>
      </c>
      <c r="M15" s="106">
        <f>IFERROR(D15/t1a!I15%,0)</f>
        <v>7.0933725382353554</v>
      </c>
      <c r="N15" s="106">
        <f>IFERROR(E15/t1a!J15%,0)</f>
        <v>8.3175060184121072</v>
      </c>
      <c r="O15" s="107">
        <f t="shared" si="3"/>
        <v>-9.995208347875284E-2</v>
      </c>
      <c r="P15" s="1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  <c r="IT15" s="46"/>
      <c r="IU15" s="46"/>
    </row>
    <row r="16" spans="1:255" s="45" customFormat="1" ht="13.5" x14ac:dyDescent="0.2">
      <c r="A16" s="105">
        <v>11</v>
      </c>
      <c r="B16" s="105" t="s">
        <v>23</v>
      </c>
      <c r="C16" s="106">
        <v>128.24</v>
      </c>
      <c r="D16" s="106">
        <v>96.67</v>
      </c>
      <c r="E16" s="106">
        <v>129.25</v>
      </c>
      <c r="F16" s="106">
        <v>1.01</v>
      </c>
      <c r="G16" s="107">
        <v>0.79</v>
      </c>
      <c r="H16" s="106">
        <v>32.14</v>
      </c>
      <c r="I16" s="106">
        <v>29.65</v>
      </c>
      <c r="J16" s="106">
        <v>32.46</v>
      </c>
      <c r="K16" s="107">
        <v>-110.99</v>
      </c>
      <c r="L16" s="106">
        <f>IFERROR(C16/t1a!H16%,0)</f>
        <v>19.113767457111773</v>
      </c>
      <c r="M16" s="106">
        <f>IFERROR(D16/t1a!I16%,0)</f>
        <v>14.70199078369048</v>
      </c>
      <c r="N16" s="106">
        <f>IFERROR(E16/t1a!J16%,0)</f>
        <v>19.460672127198269</v>
      </c>
      <c r="O16" s="107">
        <f t="shared" si="3"/>
        <v>0.34690467008649506</v>
      </c>
      <c r="P16" s="1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</row>
    <row r="17" spans="1:255" s="45" customFormat="1" ht="13.5" x14ac:dyDescent="0.2">
      <c r="A17" s="105">
        <v>12</v>
      </c>
      <c r="B17" s="105" t="s">
        <v>24</v>
      </c>
      <c r="C17" s="106">
        <v>0</v>
      </c>
      <c r="D17" s="106">
        <v>0</v>
      </c>
      <c r="E17" s="106">
        <v>0</v>
      </c>
      <c r="F17" s="106">
        <v>0</v>
      </c>
      <c r="G17" s="107">
        <v>0</v>
      </c>
      <c r="H17" s="106">
        <v>0</v>
      </c>
      <c r="I17" s="106">
        <v>0</v>
      </c>
      <c r="J17" s="106">
        <v>0</v>
      </c>
      <c r="K17" s="107">
        <v>0</v>
      </c>
      <c r="L17" s="106">
        <f>IFERROR(C17/t1a!H17%,0)</f>
        <v>0</v>
      </c>
      <c r="M17" s="106">
        <f>IFERROR(D17/t1a!I17%,0)</f>
        <v>0</v>
      </c>
      <c r="N17" s="106">
        <f>IFERROR(E17/t1a!J17%,0)</f>
        <v>0</v>
      </c>
      <c r="O17" s="107">
        <f t="shared" si="3"/>
        <v>0</v>
      </c>
      <c r="P17" s="1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</row>
    <row r="18" spans="1:255" s="45" customFormat="1" ht="13.5" x14ac:dyDescent="0.2">
      <c r="A18" s="105">
        <v>13</v>
      </c>
      <c r="B18" s="105" t="s">
        <v>25</v>
      </c>
      <c r="C18" s="106">
        <v>30.27</v>
      </c>
      <c r="D18" s="106">
        <v>11.57</v>
      </c>
      <c r="E18" s="106">
        <v>14.21</v>
      </c>
      <c r="F18" s="106">
        <v>-16.059999999999999</v>
      </c>
      <c r="G18" s="107">
        <v>-53.06</v>
      </c>
      <c r="H18" s="106">
        <v>9.84</v>
      </c>
      <c r="I18" s="106">
        <v>4.13</v>
      </c>
      <c r="J18" s="106">
        <v>5.91</v>
      </c>
      <c r="K18" s="107">
        <v>23.84</v>
      </c>
      <c r="L18" s="106">
        <f>IFERROR(C18/t1a!H18%,0)</f>
        <v>8.8017213805937597</v>
      </c>
      <c r="M18" s="106">
        <f>IFERROR(D18/t1a!I18%,0)</f>
        <v>3.1516439214404404</v>
      </c>
      <c r="N18" s="106">
        <f>IFERROR(E18/t1a!J18%,0)</f>
        <v>5.080624977653831</v>
      </c>
      <c r="O18" s="107">
        <f t="shared" si="3"/>
        <v>-3.7210964029399287</v>
      </c>
      <c r="P18" s="1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</row>
    <row r="19" spans="1:255" s="45" customFormat="1" ht="13.5" x14ac:dyDescent="0.2">
      <c r="A19" s="105">
        <v>14</v>
      </c>
      <c r="B19" s="105" t="s">
        <v>26</v>
      </c>
      <c r="C19" s="106">
        <v>1025.49</v>
      </c>
      <c r="D19" s="106">
        <v>846.56</v>
      </c>
      <c r="E19" s="106">
        <v>977.48</v>
      </c>
      <c r="F19" s="106">
        <v>-48.01</v>
      </c>
      <c r="G19" s="107">
        <v>-4.68</v>
      </c>
      <c r="H19" s="106">
        <v>22.5</v>
      </c>
      <c r="I19" s="106">
        <v>19.02</v>
      </c>
      <c r="J19" s="106">
        <v>22.95</v>
      </c>
      <c r="K19" s="107">
        <v>16.059999999999999</v>
      </c>
      <c r="L19" s="106">
        <f>IFERROR(C19/t1a!H19%,0)</f>
        <v>14.26084175248055</v>
      </c>
      <c r="M19" s="106">
        <f>IFERROR(D19/t1a!I19%,0)</f>
        <v>12.190945786177469</v>
      </c>
      <c r="N19" s="106">
        <f>IFERROR(E19/t1a!J19%,0)</f>
        <v>8.903576168350714</v>
      </c>
      <c r="O19" s="107">
        <f t="shared" si="3"/>
        <v>-5.357265584129836</v>
      </c>
      <c r="P19" s="1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</row>
    <row r="20" spans="1:255" s="45" customFormat="1" ht="13.5" x14ac:dyDescent="0.2">
      <c r="A20" s="105">
        <v>15</v>
      </c>
      <c r="B20" s="105" t="s">
        <v>27</v>
      </c>
      <c r="C20" s="106">
        <v>0</v>
      </c>
      <c r="D20" s="106">
        <v>0</v>
      </c>
      <c r="E20" s="106">
        <v>0</v>
      </c>
      <c r="F20" s="106">
        <v>0</v>
      </c>
      <c r="G20" s="107">
        <v>0</v>
      </c>
      <c r="H20" s="106">
        <v>0</v>
      </c>
      <c r="I20" s="106">
        <v>0</v>
      </c>
      <c r="J20" s="106">
        <v>0</v>
      </c>
      <c r="K20" s="107">
        <v>0</v>
      </c>
      <c r="L20" s="106">
        <f>IFERROR(C20/t1a!H20%,0)</f>
        <v>0</v>
      </c>
      <c r="M20" s="106">
        <f>IFERROR(D20/t1a!I20%,0)</f>
        <v>0</v>
      </c>
      <c r="N20" s="106">
        <f>IFERROR(E20/t1a!J20%,0)</f>
        <v>0</v>
      </c>
      <c r="O20" s="107">
        <f t="shared" si="3"/>
        <v>0</v>
      </c>
      <c r="P20" s="1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</row>
    <row r="21" spans="1:255" s="45" customFormat="1" ht="13.5" x14ac:dyDescent="0.2">
      <c r="A21" s="105">
        <v>16</v>
      </c>
      <c r="B21" s="105" t="s">
        <v>28</v>
      </c>
      <c r="C21" s="106">
        <v>1680.99</v>
      </c>
      <c r="D21" s="106">
        <v>1627.97</v>
      </c>
      <c r="E21" s="106">
        <v>1720.06</v>
      </c>
      <c r="F21" s="106">
        <v>39.07</v>
      </c>
      <c r="G21" s="107">
        <v>2.3199999999999998</v>
      </c>
      <c r="H21" s="106">
        <v>18.97</v>
      </c>
      <c r="I21" s="106">
        <v>18.54</v>
      </c>
      <c r="J21" s="106">
        <v>18.760000000000002</v>
      </c>
      <c r="K21" s="107">
        <v>12.82</v>
      </c>
      <c r="L21" s="106">
        <f>IFERROR(C21/t1a!H21%,0)</f>
        <v>4.8956985746180548</v>
      </c>
      <c r="M21" s="106">
        <f>IFERROR(D21/t1a!I21%,0)</f>
        <v>5.5852836727965256</v>
      </c>
      <c r="N21" s="106">
        <f>IFERROR(E21/t1a!J21%,0)</f>
        <v>4.9396465174409387</v>
      </c>
      <c r="O21" s="107">
        <f t="shared" si="3"/>
        <v>4.3947942822883945E-2</v>
      </c>
      <c r="P21" s="1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</row>
    <row r="22" spans="1:255" s="45" customFormat="1" ht="13.5" x14ac:dyDescent="0.2">
      <c r="A22" s="105">
        <v>17</v>
      </c>
      <c r="B22" s="105" t="s">
        <v>29</v>
      </c>
      <c r="C22" s="106">
        <v>0</v>
      </c>
      <c r="D22" s="106">
        <v>0</v>
      </c>
      <c r="E22" s="106">
        <v>0</v>
      </c>
      <c r="F22" s="106">
        <v>0</v>
      </c>
      <c r="G22" s="107">
        <v>0</v>
      </c>
      <c r="H22" s="106">
        <v>0</v>
      </c>
      <c r="I22" s="106">
        <v>0</v>
      </c>
      <c r="J22" s="106">
        <v>0</v>
      </c>
      <c r="K22" s="107">
        <v>0</v>
      </c>
      <c r="L22" s="106">
        <f>IFERROR(C22/t1a!H22%,0)</f>
        <v>0</v>
      </c>
      <c r="M22" s="106">
        <f>IFERROR(D22/t1a!I22%,0)</f>
        <v>0</v>
      </c>
      <c r="N22" s="106">
        <f>IFERROR(E22/t1a!J22%,0)</f>
        <v>0</v>
      </c>
      <c r="O22" s="107">
        <f t="shared" si="3"/>
        <v>0</v>
      </c>
      <c r="P22" s="1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</row>
    <row r="23" spans="1:255" s="45" customFormat="1" ht="13.5" x14ac:dyDescent="0.2">
      <c r="A23" s="105">
        <v>18</v>
      </c>
      <c r="B23" s="105" t="s">
        <v>30</v>
      </c>
      <c r="C23" s="106">
        <v>150.26</v>
      </c>
      <c r="D23" s="106">
        <v>132</v>
      </c>
      <c r="E23" s="106">
        <v>152</v>
      </c>
      <c r="F23" s="106">
        <v>1.74</v>
      </c>
      <c r="G23" s="107">
        <v>1.1599999999999999</v>
      </c>
      <c r="H23" s="106">
        <v>16.8</v>
      </c>
      <c r="I23" s="106">
        <v>16.5</v>
      </c>
      <c r="J23" s="106">
        <v>17.14</v>
      </c>
      <c r="K23" s="107">
        <v>-22.89</v>
      </c>
      <c r="L23" s="106">
        <f>IFERROR(C23/t1a!H23%,0)</f>
        <v>5.0787706306044429</v>
      </c>
      <c r="M23" s="106">
        <f>IFERROR(D23/t1a!I23%,0)</f>
        <v>5.7920140412461611</v>
      </c>
      <c r="N23" s="106">
        <f>IFERROR(E23/t1a!J23%,0)</f>
        <v>5.3526780997992747</v>
      </c>
      <c r="O23" s="107">
        <f t="shared" si="3"/>
        <v>0.27390746919483178</v>
      </c>
      <c r="P23" s="146"/>
    </row>
    <row r="24" spans="1:255" s="45" customFormat="1" ht="13.5" x14ac:dyDescent="0.2">
      <c r="A24" s="105">
        <v>19</v>
      </c>
      <c r="B24" s="105" t="s">
        <v>31</v>
      </c>
      <c r="C24" s="106">
        <v>713.52</v>
      </c>
      <c r="D24" s="106">
        <v>656.6</v>
      </c>
      <c r="E24" s="106">
        <v>804.04</v>
      </c>
      <c r="F24" s="106">
        <v>90.52</v>
      </c>
      <c r="G24" s="107">
        <v>12.69</v>
      </c>
      <c r="H24" s="106">
        <v>24.96</v>
      </c>
      <c r="I24" s="106">
        <v>20.99</v>
      </c>
      <c r="J24" s="106">
        <v>28.42</v>
      </c>
      <c r="K24" s="107">
        <v>-309.05</v>
      </c>
      <c r="L24" s="106">
        <f>IFERROR(C24/t1a!H24%,0)</f>
        <v>15.497390386457376</v>
      </c>
      <c r="M24" s="106">
        <f>IFERROR(D24/t1a!I24%,0)</f>
        <v>9.0323201892852971</v>
      </c>
      <c r="N24" s="106">
        <f>IFERROR(E24/t1a!J24%,0)</f>
        <v>17.577641652565898</v>
      </c>
      <c r="O24" s="107">
        <f t="shared" si="3"/>
        <v>2.0802512661085224</v>
      </c>
      <c r="P24" s="1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</row>
    <row r="25" spans="1:255" s="45" customFormat="1" ht="13.5" x14ac:dyDescent="0.2">
      <c r="A25" s="105">
        <v>20</v>
      </c>
      <c r="B25" s="105" t="s">
        <v>32</v>
      </c>
      <c r="C25" s="106">
        <v>0</v>
      </c>
      <c r="D25" s="106">
        <v>0</v>
      </c>
      <c r="E25" s="106">
        <v>0</v>
      </c>
      <c r="F25" s="106">
        <v>0</v>
      </c>
      <c r="G25" s="107">
        <v>0</v>
      </c>
      <c r="H25" s="106">
        <v>0</v>
      </c>
      <c r="I25" s="106">
        <v>0</v>
      </c>
      <c r="J25" s="106">
        <v>0</v>
      </c>
      <c r="K25" s="107">
        <v>0</v>
      </c>
      <c r="L25" s="106">
        <f>IFERROR(C25/t1a!H25%,0)</f>
        <v>0</v>
      </c>
      <c r="M25" s="106">
        <f>IFERROR(D25/t1a!I25%,0)</f>
        <v>0</v>
      </c>
      <c r="N25" s="106">
        <f>IFERROR(E25/t1a!J25%,0)</f>
        <v>0</v>
      </c>
      <c r="O25" s="107">
        <f t="shared" si="3"/>
        <v>0</v>
      </c>
      <c r="P25" s="1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</row>
    <row r="26" spans="1:255" s="45" customFormat="1" ht="13.5" x14ac:dyDescent="0.2">
      <c r="A26" s="105">
        <v>21</v>
      </c>
      <c r="B26" s="105" t="s">
        <v>33</v>
      </c>
      <c r="C26" s="106">
        <v>0</v>
      </c>
      <c r="D26" s="106">
        <v>0</v>
      </c>
      <c r="E26" s="106">
        <v>0</v>
      </c>
      <c r="F26" s="106">
        <v>0</v>
      </c>
      <c r="G26" s="107">
        <v>0</v>
      </c>
      <c r="H26" s="106">
        <v>0</v>
      </c>
      <c r="I26" s="106">
        <v>0</v>
      </c>
      <c r="J26" s="106">
        <v>0</v>
      </c>
      <c r="K26" s="107">
        <v>0</v>
      </c>
      <c r="L26" s="106">
        <f>IFERROR(C26/t1a!H26%,0)</f>
        <v>0</v>
      </c>
      <c r="M26" s="106">
        <f>IFERROR(D26/t1a!I26%,0)</f>
        <v>0</v>
      </c>
      <c r="N26" s="106">
        <f>IFERROR(E26/t1a!J26%,0)</f>
        <v>0</v>
      </c>
      <c r="O26" s="107">
        <f t="shared" si="3"/>
        <v>0</v>
      </c>
      <c r="P26" s="1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</row>
    <row r="27" spans="1:255" s="51" customFormat="1" ht="13.5" x14ac:dyDescent="0.2">
      <c r="A27" s="15"/>
      <c r="B27" s="15" t="s">
        <v>34</v>
      </c>
      <c r="C27" s="17">
        <f>SUM(C6:C26)</f>
        <v>7599.26</v>
      </c>
      <c r="D27" s="17">
        <f>SUM(D6:D26)</f>
        <v>6961.3500000000013</v>
      </c>
      <c r="E27" s="17">
        <f>SUM(E6:E26)</f>
        <v>7697.7699999999995</v>
      </c>
      <c r="F27" s="17">
        <f>+(E27-C27)</f>
        <v>98.509999999999309</v>
      </c>
      <c r="G27" s="33">
        <f>IF(C27=0,"",(E27-C27)/C27*100)</f>
        <v>1.2963104302260919</v>
      </c>
      <c r="H27" s="17">
        <f>C27/(T1d!C27)%</f>
        <v>24.270264210745175</v>
      </c>
      <c r="I27" s="17">
        <f>D27/(T1d!D27)%</f>
        <v>23.312163341029997</v>
      </c>
      <c r="J27" s="17">
        <f>E27/(T1d!E27)%</f>
        <v>24.740129283732898</v>
      </c>
      <c r="K27" s="17">
        <f>J27-H27</f>
        <v>0.46986507298772295</v>
      </c>
      <c r="L27" s="17">
        <f>IFERROR(C27/t1a!H27%,0)</f>
        <v>10.016093211458999</v>
      </c>
      <c r="M27" s="17">
        <f>IFERROR(D27/t1a!I27%,0)</f>
        <v>9.4207128066669501</v>
      </c>
      <c r="N27" s="17">
        <f>IFERROR(E27/t1a!J27%,0)</f>
        <v>9.8904222056763054</v>
      </c>
      <c r="O27" s="17">
        <f>N27-L27</f>
        <v>-0.12567100578269397</v>
      </c>
      <c r="P27" s="146"/>
      <c r="HL27" s="52"/>
      <c r="HM27" s="52"/>
      <c r="HN27" s="52"/>
      <c r="HO27" s="52"/>
      <c r="HP27" s="52"/>
      <c r="HQ27" s="52"/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  <c r="IR27" s="52"/>
      <c r="IS27" s="52"/>
      <c r="IT27" s="52"/>
      <c r="IU27" s="52"/>
    </row>
    <row r="28" spans="1:255" s="45" customFormat="1" ht="13.5" x14ac:dyDescent="0.2">
      <c r="A28" s="105">
        <v>22</v>
      </c>
      <c r="B28" s="105" t="s">
        <v>35</v>
      </c>
      <c r="C28" s="106">
        <v>557.17999999999995</v>
      </c>
      <c r="D28" s="106">
        <v>469.39</v>
      </c>
      <c r="E28" s="106">
        <v>628</v>
      </c>
      <c r="F28" s="106">
        <v>70.819999999999993</v>
      </c>
      <c r="G28" s="107">
        <v>12.71</v>
      </c>
      <c r="H28" s="106">
        <v>34.29</v>
      </c>
      <c r="I28" s="106">
        <v>25.38</v>
      </c>
      <c r="J28" s="106">
        <v>33.4</v>
      </c>
      <c r="K28" s="107">
        <v>27.75</v>
      </c>
      <c r="L28" s="106">
        <f>IFERROR(C28/t1a!H28%,0)</f>
        <v>11.581400086052975</v>
      </c>
      <c r="M28" s="106">
        <f>IFERROR(D28/t1a!I28%,0)</f>
        <v>11.287673472921268</v>
      </c>
      <c r="N28" s="106">
        <f>IFERROR(E28/t1a!J28%,0)</f>
        <v>13.366053204553822</v>
      </c>
      <c r="O28" s="107">
        <f>N28-L28</f>
        <v>1.784653118500847</v>
      </c>
      <c r="P28" s="1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</row>
    <row r="29" spans="1:255" s="45" customFormat="1" ht="13.5" x14ac:dyDescent="0.2">
      <c r="A29" s="105">
        <v>23</v>
      </c>
      <c r="B29" s="105" t="s">
        <v>36</v>
      </c>
      <c r="C29" s="106">
        <v>250.51</v>
      </c>
      <c r="D29" s="106">
        <v>115.34</v>
      </c>
      <c r="E29" s="106">
        <v>243.42</v>
      </c>
      <c r="F29" s="106">
        <v>-7.09</v>
      </c>
      <c r="G29" s="107">
        <v>-2.83</v>
      </c>
      <c r="H29" s="106">
        <v>18.95</v>
      </c>
      <c r="I29" s="106">
        <v>9.49</v>
      </c>
      <c r="J29" s="106">
        <v>23.34</v>
      </c>
      <c r="K29" s="107">
        <v>2.54</v>
      </c>
      <c r="L29" s="106">
        <f>IFERROR(C29/t1a!H29%,0)</f>
        <v>17.937646789253595</v>
      </c>
      <c r="M29" s="106">
        <f>IFERROR(D29/t1a!I29%,0)</f>
        <v>9.8919382504288169</v>
      </c>
      <c r="N29" s="106">
        <f>IFERROR(E29/t1a!J29%,0)</f>
        <v>20.04710765581763</v>
      </c>
      <c r="O29" s="107">
        <f t="shared" ref="O29:O56" si="4">N29-L29</f>
        <v>2.1094608665640351</v>
      </c>
      <c r="P29" s="1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</row>
    <row r="30" spans="1:255" s="45" customFormat="1" ht="13.5" x14ac:dyDescent="0.2">
      <c r="A30" s="105">
        <v>24</v>
      </c>
      <c r="B30" s="105" t="s">
        <v>37</v>
      </c>
      <c r="C30" s="106">
        <v>25.29</v>
      </c>
      <c r="D30" s="106">
        <v>66.47</v>
      </c>
      <c r="E30" s="106">
        <v>33.770000000000003</v>
      </c>
      <c r="F30" s="106">
        <v>8.48</v>
      </c>
      <c r="G30" s="107">
        <v>33.53</v>
      </c>
      <c r="H30" s="106">
        <v>34.74</v>
      </c>
      <c r="I30" s="106">
        <v>66.290000000000006</v>
      </c>
      <c r="J30" s="106">
        <v>40.58</v>
      </c>
      <c r="K30" s="107">
        <v>81.38</v>
      </c>
      <c r="L30" s="106">
        <f>IFERROR(C30/t1a!H30%,0)</f>
        <v>33.558917197452224</v>
      </c>
      <c r="M30" s="106">
        <f>IFERROR(D30/t1a!I30%,0)</f>
        <v>95.420614412862477</v>
      </c>
      <c r="N30" s="106">
        <f>IFERROR(E30/t1a!J30%,0)</f>
        <v>46.740484429065745</v>
      </c>
      <c r="O30" s="107">
        <f t="shared" si="4"/>
        <v>13.181567231613521</v>
      </c>
      <c r="P30" s="1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</row>
    <row r="31" spans="1:255" s="45" customFormat="1" ht="13.5" x14ac:dyDescent="0.2">
      <c r="A31" s="105">
        <v>25</v>
      </c>
      <c r="B31" s="105" t="s">
        <v>38</v>
      </c>
      <c r="C31" s="106">
        <v>237.76</v>
      </c>
      <c r="D31" s="106">
        <v>235.22</v>
      </c>
      <c r="E31" s="106">
        <v>237.18</v>
      </c>
      <c r="F31" s="106">
        <v>-0.57999999999999996</v>
      </c>
      <c r="G31" s="107">
        <v>-0.24</v>
      </c>
      <c r="H31" s="106">
        <v>69.540000000000006</v>
      </c>
      <c r="I31" s="106">
        <v>85.3</v>
      </c>
      <c r="J31" s="106">
        <v>68.75</v>
      </c>
      <c r="K31" s="107">
        <v>-18.77</v>
      </c>
      <c r="L31" s="106">
        <f>IFERROR(C31/t1a!H31%,0)</f>
        <v>60.078332280480097</v>
      </c>
      <c r="M31" s="106">
        <f>IFERROR(D31/t1a!I31%,0)</f>
        <v>58.172375417336468</v>
      </c>
      <c r="N31" s="106">
        <f>IFERROR(E31/t1a!J31%,0)</f>
        <v>61.040765904879557</v>
      </c>
      <c r="O31" s="107">
        <f t="shared" si="4"/>
        <v>0.96243362439945912</v>
      </c>
      <c r="P31" s="1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</row>
    <row r="32" spans="1:255" s="45" customFormat="1" ht="13.5" x14ac:dyDescent="0.2">
      <c r="A32" s="105">
        <v>26</v>
      </c>
      <c r="B32" s="105" t="s">
        <v>39</v>
      </c>
      <c r="C32" s="106">
        <v>46.37</v>
      </c>
      <c r="D32" s="106">
        <v>44.14</v>
      </c>
      <c r="E32" s="106">
        <v>39.28</v>
      </c>
      <c r="F32" s="106">
        <v>-7.09</v>
      </c>
      <c r="G32" s="107">
        <v>-15.29</v>
      </c>
      <c r="H32" s="106">
        <v>53.31</v>
      </c>
      <c r="I32" s="106">
        <v>48.45</v>
      </c>
      <c r="J32" s="106">
        <v>56.66</v>
      </c>
      <c r="K32" s="107">
        <v>40.15</v>
      </c>
      <c r="L32" s="106">
        <f>IFERROR(C32/t1a!H32%,0)</f>
        <v>26.242218449349178</v>
      </c>
      <c r="M32" s="106">
        <f>IFERROR(D32/t1a!I32%,0)</f>
        <v>21.432386501578055</v>
      </c>
      <c r="N32" s="106">
        <f>IFERROR(E32/t1a!J32%,0)</f>
        <v>23.648404575556892</v>
      </c>
      <c r="O32" s="107">
        <f t="shared" si="4"/>
        <v>-2.5938138737922856</v>
      </c>
      <c r="P32" s="1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  <c r="IT32" s="46"/>
      <c r="IU32" s="46"/>
    </row>
    <row r="33" spans="1:255" s="45" customFormat="1" ht="13.5" x14ac:dyDescent="0.2">
      <c r="A33" s="105">
        <v>27</v>
      </c>
      <c r="B33" s="105" t="s">
        <v>40</v>
      </c>
      <c r="C33" s="106">
        <v>1280.3900000000001</v>
      </c>
      <c r="D33" s="106">
        <v>1056.93</v>
      </c>
      <c r="E33" s="106">
        <v>1207.76</v>
      </c>
      <c r="F33" s="106">
        <v>-72.63</v>
      </c>
      <c r="G33" s="107">
        <v>-5.67</v>
      </c>
      <c r="H33" s="106">
        <v>34.479999999999997</v>
      </c>
      <c r="I33" s="106">
        <v>36.53</v>
      </c>
      <c r="J33" s="106">
        <v>40.020000000000003</v>
      </c>
      <c r="K33" s="107">
        <v>10.44</v>
      </c>
      <c r="L33" s="106">
        <f>IFERROR(C33/t1a!H33%,0)</f>
        <v>13.74016884528668</v>
      </c>
      <c r="M33" s="106">
        <f>IFERROR(D33/t1a!I33%,0)</f>
        <v>13.703015122285148</v>
      </c>
      <c r="N33" s="106">
        <f>IFERROR(E33/t1a!J33%,0)</f>
        <v>12.530736493062113</v>
      </c>
      <c r="O33" s="107">
        <f t="shared" si="4"/>
        <v>-1.2094323522245674</v>
      </c>
      <c r="P33" s="1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</row>
    <row r="34" spans="1:255" s="45" customFormat="1" ht="13.5" x14ac:dyDescent="0.2">
      <c r="A34" s="105">
        <v>28</v>
      </c>
      <c r="B34" s="105" t="s">
        <v>41</v>
      </c>
      <c r="C34" s="106">
        <v>278.39999999999998</v>
      </c>
      <c r="D34" s="106">
        <v>294.37</v>
      </c>
      <c r="E34" s="106">
        <v>307.37</v>
      </c>
      <c r="F34" s="106">
        <v>28.97</v>
      </c>
      <c r="G34" s="107">
        <v>10.41</v>
      </c>
      <c r="H34" s="106">
        <v>10.43</v>
      </c>
      <c r="I34" s="106">
        <v>12.47</v>
      </c>
      <c r="J34" s="106">
        <v>11.22</v>
      </c>
      <c r="K34" s="107">
        <v>40.909999999999997</v>
      </c>
      <c r="L34" s="106">
        <f>IFERROR(C34/t1a!H34%,0)</f>
        <v>3.2114430730188026</v>
      </c>
      <c r="M34" s="106">
        <f>IFERROR(D34/t1a!I34%,0)</f>
        <v>5.0585904272229394</v>
      </c>
      <c r="N34" s="106">
        <f>IFERROR(E34/t1a!J34%,0)</f>
        <v>3.6403797071067761</v>
      </c>
      <c r="O34" s="107">
        <f t="shared" si="4"/>
        <v>0.42893663408797345</v>
      </c>
      <c r="P34" s="1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</row>
    <row r="35" spans="1:255" s="45" customFormat="1" ht="13.5" x14ac:dyDescent="0.2">
      <c r="A35" s="105">
        <v>29</v>
      </c>
      <c r="B35" s="105" t="s">
        <v>42</v>
      </c>
      <c r="C35" s="106">
        <v>362.12</v>
      </c>
      <c r="D35" s="106">
        <v>334.03</v>
      </c>
      <c r="E35" s="106">
        <v>378.34</v>
      </c>
      <c r="F35" s="106">
        <v>16.22</v>
      </c>
      <c r="G35" s="107">
        <v>4.4800000000000004</v>
      </c>
      <c r="H35" s="106">
        <v>25.99</v>
      </c>
      <c r="I35" s="106">
        <v>24.77</v>
      </c>
      <c r="J35" s="106">
        <v>26.72</v>
      </c>
      <c r="K35" s="107">
        <v>71.52</v>
      </c>
      <c r="L35" s="106">
        <f>IFERROR(C35/t1a!H35%,0)</f>
        <v>15.678362370544839</v>
      </c>
      <c r="M35" s="106">
        <f>IFERROR(D35/t1a!I35%,0)</f>
        <v>15.560597026050011</v>
      </c>
      <c r="N35" s="106">
        <f>IFERROR(E35/t1a!J35%,0)</f>
        <v>18.179022578428686</v>
      </c>
      <c r="O35" s="107">
        <f t="shared" si="4"/>
        <v>2.5006602078838469</v>
      </c>
      <c r="P35" s="1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</row>
    <row r="36" spans="1:255" s="45" customFormat="1" ht="13.5" x14ac:dyDescent="0.2">
      <c r="A36" s="105">
        <v>30</v>
      </c>
      <c r="B36" s="105" t="s">
        <v>43</v>
      </c>
      <c r="C36" s="106">
        <v>117</v>
      </c>
      <c r="D36" s="106">
        <v>32.159999999999997</v>
      </c>
      <c r="E36" s="106">
        <v>117</v>
      </c>
      <c r="F36" s="106">
        <v>0</v>
      </c>
      <c r="G36" s="107">
        <v>0</v>
      </c>
      <c r="H36" s="106">
        <v>41.27</v>
      </c>
      <c r="I36" s="106">
        <v>17.97</v>
      </c>
      <c r="J36" s="106">
        <v>43.01</v>
      </c>
      <c r="K36" s="107">
        <v>0</v>
      </c>
      <c r="L36" s="106">
        <f>IFERROR(C36/t1a!H36%,0)</f>
        <v>16.883116883116884</v>
      </c>
      <c r="M36" s="106">
        <f>IFERROR(D36/t1a!I36%,0)</f>
        <v>5.9555555555555548</v>
      </c>
      <c r="N36" s="106">
        <f>IFERROR(E36/t1a!J36%,0)</f>
        <v>17.205882352941178</v>
      </c>
      <c r="O36" s="107">
        <f t="shared" si="4"/>
        <v>0.32276546982429366</v>
      </c>
      <c r="P36" s="1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  <c r="IT36" s="46"/>
      <c r="IU36" s="46"/>
    </row>
    <row r="37" spans="1:255" s="45" customFormat="1" ht="13.5" x14ac:dyDescent="0.2">
      <c r="A37" s="105">
        <v>31</v>
      </c>
      <c r="B37" s="105" t="s">
        <v>44</v>
      </c>
      <c r="C37" s="106">
        <v>588.72</v>
      </c>
      <c r="D37" s="106">
        <v>297.31</v>
      </c>
      <c r="E37" s="106">
        <v>625.59</v>
      </c>
      <c r="F37" s="106">
        <v>36.869999999999997</v>
      </c>
      <c r="G37" s="107">
        <v>6.26</v>
      </c>
      <c r="H37" s="106">
        <v>34.76</v>
      </c>
      <c r="I37" s="106">
        <v>27.84</v>
      </c>
      <c r="J37" s="106">
        <v>37.659999999999997</v>
      </c>
      <c r="K37" s="107">
        <v>-113.41</v>
      </c>
      <c r="L37" s="106">
        <f>IFERROR(C37/t1a!H37%,0)</f>
        <v>20.938520304731014</v>
      </c>
      <c r="M37" s="106">
        <f>IFERROR(D37/t1a!I37%,0)</f>
        <v>11.729732075575912</v>
      </c>
      <c r="N37" s="106">
        <f>IFERROR(E37/t1a!J37%,0)</f>
        <v>23.432531135874147</v>
      </c>
      <c r="O37" s="107">
        <f t="shared" si="4"/>
        <v>2.4940108311431324</v>
      </c>
      <c r="P37" s="1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</row>
    <row r="38" spans="1:255" s="45" customFormat="1" ht="13.5" x14ac:dyDescent="0.2">
      <c r="A38" s="105">
        <v>32</v>
      </c>
      <c r="B38" s="105" t="s">
        <v>45</v>
      </c>
      <c r="C38" s="106">
        <v>0.06</v>
      </c>
      <c r="D38" s="106">
        <v>0.01</v>
      </c>
      <c r="E38" s="106">
        <v>0.06</v>
      </c>
      <c r="F38" s="106">
        <v>0</v>
      </c>
      <c r="G38" s="107">
        <v>0</v>
      </c>
      <c r="H38" s="106">
        <v>0.47</v>
      </c>
      <c r="I38" s="106">
        <v>0.11</v>
      </c>
      <c r="J38" s="106">
        <v>0.49</v>
      </c>
      <c r="K38" s="107">
        <v>0</v>
      </c>
      <c r="L38" s="106">
        <f>IFERROR(C38/t1a!H38%,0)</f>
        <v>0.12043356081894821</v>
      </c>
      <c r="M38" s="106">
        <f>IFERROR(D38/t1a!I38%,0)</f>
        <v>2.1119324181626188E-2</v>
      </c>
      <c r="N38" s="106">
        <f>IFERROR(E38/t1a!J38%,0)</f>
        <v>3.2925423914832906E-2</v>
      </c>
      <c r="O38" s="107">
        <f t="shared" si="4"/>
        <v>-8.7508136904115297E-2</v>
      </c>
      <c r="P38" s="1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</row>
    <row r="39" spans="1:255" s="45" customFormat="1" ht="13.5" x14ac:dyDescent="0.2">
      <c r="A39" s="105">
        <v>33</v>
      </c>
      <c r="B39" s="105" t="s">
        <v>46</v>
      </c>
      <c r="C39" s="106">
        <v>157.43</v>
      </c>
      <c r="D39" s="106">
        <v>149.54</v>
      </c>
      <c r="E39" s="106">
        <v>150.86000000000001</v>
      </c>
      <c r="F39" s="106">
        <v>-6.57</v>
      </c>
      <c r="G39" s="107">
        <v>-4.17</v>
      </c>
      <c r="H39" s="106">
        <v>47.03</v>
      </c>
      <c r="I39" s="106">
        <v>35.369999999999997</v>
      </c>
      <c r="J39" s="106">
        <v>44.92</v>
      </c>
      <c r="K39" s="107">
        <v>-591.89</v>
      </c>
      <c r="L39" s="106">
        <f>IFERROR(C39/t1a!H39%,0)</f>
        <v>29.856435737449981</v>
      </c>
      <c r="M39" s="106">
        <f>IFERROR(D39/t1a!I39%,0)</f>
        <v>27.881567662303759</v>
      </c>
      <c r="N39" s="106">
        <f>IFERROR(E39/t1a!J39%,0)</f>
        <v>30.735066416754957</v>
      </c>
      <c r="O39" s="107">
        <f t="shared" si="4"/>
        <v>0.87863067930497607</v>
      </c>
      <c r="P39" s="1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</row>
    <row r="40" spans="1:255" s="45" customFormat="1" ht="13.5" x14ac:dyDescent="0.2">
      <c r="A40" s="105">
        <v>34</v>
      </c>
      <c r="B40" s="105" t="s">
        <v>47</v>
      </c>
      <c r="C40" s="106">
        <v>1.1599999999999999</v>
      </c>
      <c r="D40" s="106">
        <v>1.1599999999999999</v>
      </c>
      <c r="E40" s="106">
        <v>1.1599999999999999</v>
      </c>
      <c r="F40" s="106">
        <v>0</v>
      </c>
      <c r="G40" s="107">
        <v>0</v>
      </c>
      <c r="H40" s="106">
        <v>6.44</v>
      </c>
      <c r="I40" s="106">
        <v>4.7</v>
      </c>
      <c r="J40" s="106">
        <v>10.63</v>
      </c>
      <c r="K40" s="107">
        <v>0</v>
      </c>
      <c r="L40" s="106">
        <f>IFERROR(C40/t1a!H40%,0)</f>
        <v>6.9669669669669672</v>
      </c>
      <c r="M40" s="106">
        <f>IFERROR(D40/t1a!I40%,0)</f>
        <v>6.3806380638063809</v>
      </c>
      <c r="N40" s="106">
        <f>IFERROR(E40/t1a!J40%,0)</f>
        <v>7.8272604588394055</v>
      </c>
      <c r="O40" s="107">
        <f t="shared" si="4"/>
        <v>0.86029349187243831</v>
      </c>
      <c r="P40" s="1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</row>
    <row r="41" spans="1:255" s="45" customFormat="1" ht="13.5" x14ac:dyDescent="0.2">
      <c r="A41" s="105">
        <v>35</v>
      </c>
      <c r="B41" s="105" t="s">
        <v>48</v>
      </c>
      <c r="C41" s="106">
        <v>513.98</v>
      </c>
      <c r="D41" s="106">
        <v>465.4</v>
      </c>
      <c r="E41" s="106">
        <v>538.45000000000005</v>
      </c>
      <c r="F41" s="106">
        <v>24.47</v>
      </c>
      <c r="G41" s="107">
        <v>4.76</v>
      </c>
      <c r="H41" s="106">
        <v>35.07</v>
      </c>
      <c r="I41" s="106">
        <v>37.119999999999997</v>
      </c>
      <c r="J41" s="106">
        <v>36.450000000000003</v>
      </c>
      <c r="K41" s="107">
        <v>205.98</v>
      </c>
      <c r="L41" s="106">
        <f>IFERROR(C41/t1a!H41%,0)</f>
        <v>20.986142074360799</v>
      </c>
      <c r="M41" s="106">
        <f>IFERROR(D41/t1a!I41%,0)</f>
        <v>21.351170323066057</v>
      </c>
      <c r="N41" s="106">
        <f>IFERROR(E41/t1a!J41%,0)</f>
        <v>21.590421543507638</v>
      </c>
      <c r="O41" s="107">
        <f t="shared" si="4"/>
        <v>0.60427946914683872</v>
      </c>
      <c r="P41" s="1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</row>
    <row r="42" spans="1:255" s="45" customFormat="1" ht="13.5" x14ac:dyDescent="0.2">
      <c r="A42" s="105">
        <v>36</v>
      </c>
      <c r="B42" s="105" t="s">
        <v>49</v>
      </c>
      <c r="C42" s="106">
        <v>0</v>
      </c>
      <c r="D42" s="106">
        <v>0</v>
      </c>
      <c r="E42" s="106">
        <v>0</v>
      </c>
      <c r="F42" s="106">
        <v>0</v>
      </c>
      <c r="G42" s="107">
        <v>0</v>
      </c>
      <c r="H42" s="106">
        <v>0</v>
      </c>
      <c r="I42" s="106">
        <v>0</v>
      </c>
      <c r="J42" s="106">
        <v>0</v>
      </c>
      <c r="K42" s="107">
        <v>0</v>
      </c>
      <c r="L42" s="106">
        <f>IFERROR(C42/t1a!H42%,0)</f>
        <v>0</v>
      </c>
      <c r="M42" s="106">
        <f>IFERROR(D42/t1a!I42%,0)</f>
        <v>0</v>
      </c>
      <c r="N42" s="106">
        <f>IFERROR(E42/t1a!J42%,0)</f>
        <v>0</v>
      </c>
      <c r="O42" s="107">
        <f t="shared" ref="O42:O46" si="5">N42-L42</f>
        <v>0</v>
      </c>
      <c r="P42" s="1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</row>
    <row r="43" spans="1:255" s="45" customFormat="1" ht="13.5" x14ac:dyDescent="0.2">
      <c r="A43" s="105">
        <v>37</v>
      </c>
      <c r="B43" s="105" t="s">
        <v>50</v>
      </c>
      <c r="C43" s="106">
        <v>57.51</v>
      </c>
      <c r="D43" s="106">
        <v>48.22</v>
      </c>
      <c r="E43" s="106">
        <v>51.77</v>
      </c>
      <c r="F43" s="106">
        <v>-5.74</v>
      </c>
      <c r="G43" s="107">
        <v>-9.98</v>
      </c>
      <c r="H43" s="106">
        <v>39.979999999999997</v>
      </c>
      <c r="I43" s="106">
        <v>33.22</v>
      </c>
      <c r="J43" s="106">
        <v>54.52</v>
      </c>
      <c r="K43" s="107">
        <v>11.74</v>
      </c>
      <c r="L43" s="106">
        <f>IFERROR(C43/t1a!H43%,0)</f>
        <v>29.329865361077108</v>
      </c>
      <c r="M43" s="106">
        <f>IFERROR(D43/t1a!I43%,0)</f>
        <v>23.839422554011964</v>
      </c>
      <c r="N43" s="106">
        <f>IFERROR(E43/t1a!J43%,0)</f>
        <v>28.232535311119594</v>
      </c>
      <c r="O43" s="107">
        <f t="shared" si="5"/>
        <v>-1.0973300499575132</v>
      </c>
      <c r="P43" s="1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</row>
    <row r="44" spans="1:255" s="45" customFormat="1" ht="13.5" x14ac:dyDescent="0.2">
      <c r="A44" s="105">
        <v>38</v>
      </c>
      <c r="B44" s="105" t="s">
        <v>51</v>
      </c>
      <c r="C44" s="106">
        <v>5.67</v>
      </c>
      <c r="D44" s="106">
        <v>4.51</v>
      </c>
      <c r="E44" s="106">
        <v>6.09</v>
      </c>
      <c r="F44" s="106">
        <v>0.42</v>
      </c>
      <c r="G44" s="107">
        <v>7.41</v>
      </c>
      <c r="H44" s="106">
        <v>15.55</v>
      </c>
      <c r="I44" s="106">
        <v>15.61</v>
      </c>
      <c r="J44" s="106">
        <v>17.649999999999999</v>
      </c>
      <c r="K44" s="107">
        <v>-21.54</v>
      </c>
      <c r="L44" s="106">
        <f>IFERROR(C44/t1a!H46%,0)</f>
        <v>0.63707865168539324</v>
      </c>
      <c r="M44" s="106">
        <f>IFERROR(D44/t1a!I46%,0)</f>
        <v>0.67717717717717718</v>
      </c>
      <c r="N44" s="106">
        <f>IFERROR(E44/t1a!J46%,0)</f>
        <v>0.67666666666666664</v>
      </c>
      <c r="O44" s="107">
        <f t="shared" ref="O44:O45" si="6">N44-L44</f>
        <v>3.9588014981273401E-2</v>
      </c>
      <c r="P44" s="1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  <c r="IU44" s="46"/>
    </row>
    <row r="45" spans="1:255" s="45" customFormat="1" ht="13.5" x14ac:dyDescent="0.2">
      <c r="A45" s="105">
        <v>39</v>
      </c>
      <c r="B45" s="105" t="s">
        <v>52</v>
      </c>
      <c r="C45" s="106">
        <v>0</v>
      </c>
      <c r="D45" s="106">
        <v>0</v>
      </c>
      <c r="E45" s="106">
        <v>0</v>
      </c>
      <c r="F45" s="106">
        <v>0</v>
      </c>
      <c r="G45" s="107">
        <v>0</v>
      </c>
      <c r="H45" s="106">
        <v>0</v>
      </c>
      <c r="I45" s="106">
        <v>0</v>
      </c>
      <c r="J45" s="106">
        <v>0</v>
      </c>
      <c r="K45" s="107">
        <v>0</v>
      </c>
      <c r="L45" s="106">
        <f>IFERROR(C45/t1a!H47%,0)</f>
        <v>0</v>
      </c>
      <c r="M45" s="106">
        <f>IFERROR(D45/t1a!I47%,0)</f>
        <v>0</v>
      </c>
      <c r="N45" s="106">
        <f>IFERROR(E45/t1a!J47%,0)</f>
        <v>0</v>
      </c>
      <c r="O45" s="107">
        <f t="shared" si="6"/>
        <v>0</v>
      </c>
      <c r="P45" s="1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  <c r="IT45" s="46"/>
      <c r="IU45" s="46"/>
    </row>
    <row r="46" spans="1:255" s="45" customFormat="1" ht="13.5" x14ac:dyDescent="0.2">
      <c r="A46" s="105">
        <v>40</v>
      </c>
      <c r="B46" s="105" t="s">
        <v>53</v>
      </c>
      <c r="C46" s="106">
        <v>48</v>
      </c>
      <c r="D46" s="106">
        <v>34.369999999999997</v>
      </c>
      <c r="E46" s="106">
        <v>42</v>
      </c>
      <c r="F46" s="106">
        <v>-6</v>
      </c>
      <c r="G46" s="107">
        <v>-12.5</v>
      </c>
      <c r="H46" s="106">
        <v>11.97</v>
      </c>
      <c r="I46" s="106">
        <v>8.6999999999999993</v>
      </c>
      <c r="J46" s="106">
        <v>10.24</v>
      </c>
      <c r="K46" s="107">
        <v>-66.67</v>
      </c>
      <c r="L46" s="106">
        <f>IFERROR(C46/t1a!H46%,0)</f>
        <v>5.393258426966292</v>
      </c>
      <c r="M46" s="106">
        <f>IFERROR(D46/t1a!I46%,0)</f>
        <v>5.1606606606606604</v>
      </c>
      <c r="N46" s="106">
        <f>IFERROR(E46/t1a!J46%,0)</f>
        <v>4.666666666666667</v>
      </c>
      <c r="O46" s="107">
        <f t="shared" si="5"/>
        <v>-0.72659176029962502</v>
      </c>
      <c r="P46" s="146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  <c r="IT46" s="46"/>
      <c r="IU46" s="46"/>
    </row>
    <row r="47" spans="1:255" s="51" customFormat="1" ht="13.5" x14ac:dyDescent="0.2">
      <c r="A47" s="22"/>
      <c r="B47" s="15" t="s">
        <v>54</v>
      </c>
      <c r="C47" s="17">
        <f>SUM(C28:C46)</f>
        <v>4527.5499999999993</v>
      </c>
      <c r="D47" s="17">
        <f>SUM(D28:D46)</f>
        <v>3648.57</v>
      </c>
      <c r="E47" s="17">
        <f>SUM(E28:E46)</f>
        <v>4608.1000000000004</v>
      </c>
      <c r="F47" s="17">
        <f t="shared" ref="F47:F57" si="7">+(E47-C47)</f>
        <v>80.550000000001091</v>
      </c>
      <c r="G47" s="33">
        <f t="shared" ref="G47:G57" si="8">IF(C47=0,"",(E47-C47)/C47*100)</f>
        <v>1.7791079060419233</v>
      </c>
      <c r="H47" s="17">
        <f>C47/(T1d!C47)%</f>
        <v>28.929884064490405</v>
      </c>
      <c r="I47" s="17">
        <f>D47/(T1d!D47)%</f>
        <v>26.64533717371317</v>
      </c>
      <c r="J47" s="17">
        <f>E47/(T1d!E47)%</f>
        <v>30.844476394915858</v>
      </c>
      <c r="K47" s="17">
        <f>J47-H47</f>
        <v>1.9145923304254531</v>
      </c>
      <c r="L47" s="17">
        <f>IFERROR(C47/t1a!H47%,0)</f>
        <v>12.979084912234828</v>
      </c>
      <c r="M47" s="17">
        <f>IFERROR(D47/t1a!I47%,0)</f>
        <v>12.793937574777441</v>
      </c>
      <c r="N47" s="17">
        <f>IFERROR(E47/t1a!J47%,0)</f>
        <v>13.392042370014567</v>
      </c>
      <c r="O47" s="17">
        <f t="shared" ref="O47:O65" si="9">N47-L47</f>
        <v>0.41295745777973814</v>
      </c>
      <c r="P47" s="146"/>
      <c r="HL47" s="52"/>
      <c r="HM47" s="52"/>
      <c r="HN47" s="52"/>
      <c r="HO47" s="52"/>
      <c r="HP47" s="52"/>
      <c r="HQ47" s="52"/>
      <c r="HR47" s="52"/>
      <c r="HS47" s="52"/>
      <c r="HT47" s="52"/>
      <c r="HU47" s="52"/>
      <c r="HV47" s="52"/>
      <c r="HW47" s="52"/>
      <c r="HX47" s="52"/>
      <c r="HY47" s="52"/>
      <c r="HZ47" s="52"/>
      <c r="IA47" s="52"/>
      <c r="IB47" s="52"/>
      <c r="IC47" s="52"/>
      <c r="ID47" s="52"/>
      <c r="IE47" s="52"/>
      <c r="IF47" s="52"/>
      <c r="IG47" s="52"/>
      <c r="IH47" s="52"/>
      <c r="II47" s="52"/>
      <c r="IJ47" s="52"/>
      <c r="IK47" s="52"/>
      <c r="IL47" s="52"/>
      <c r="IM47" s="52"/>
      <c r="IN47" s="52"/>
      <c r="IO47" s="52"/>
      <c r="IP47" s="52"/>
      <c r="IQ47" s="52"/>
      <c r="IR47" s="52"/>
      <c r="IS47" s="52"/>
      <c r="IT47" s="52"/>
      <c r="IU47" s="52"/>
    </row>
    <row r="48" spans="1:255" s="45" customFormat="1" ht="13.5" x14ac:dyDescent="0.2">
      <c r="A48" s="108">
        <v>41</v>
      </c>
      <c r="B48" s="105" t="s">
        <v>55</v>
      </c>
      <c r="C48" s="106">
        <v>2248.5500000000002</v>
      </c>
      <c r="D48" s="106">
        <v>3990.17</v>
      </c>
      <c r="E48" s="106">
        <v>4060.06</v>
      </c>
      <c r="F48" s="106">
        <v>1811.51</v>
      </c>
      <c r="G48" s="107">
        <v>80.56</v>
      </c>
      <c r="H48" s="106">
        <v>92.01</v>
      </c>
      <c r="I48" s="106">
        <v>95.57</v>
      </c>
      <c r="J48" s="106">
        <v>93.87</v>
      </c>
      <c r="K48" s="107">
        <v>96.29</v>
      </c>
      <c r="L48" s="106">
        <f>IFERROR(C48/t1a!H48%,0)</f>
        <v>85.981683651033407</v>
      </c>
      <c r="M48" s="106">
        <f>IFERROR(D48/t1a!I48%,0)</f>
        <v>73.467693083836153</v>
      </c>
      <c r="N48" s="106">
        <f>IFERROR(E48/t1a!J48%,0)</f>
        <v>89.181323158905144</v>
      </c>
      <c r="O48" s="107">
        <f t="shared" si="4"/>
        <v>3.199639507871737</v>
      </c>
      <c r="P48" s="146"/>
      <c r="HL48" s="46"/>
      <c r="HM48" s="46"/>
      <c r="HN48" s="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  <c r="IT48" s="46"/>
      <c r="IU48" s="46"/>
    </row>
    <row r="49" spans="1:255" s="45" customFormat="1" ht="13.5" x14ac:dyDescent="0.2">
      <c r="A49" s="108">
        <v>42</v>
      </c>
      <c r="B49" s="105" t="s">
        <v>56</v>
      </c>
      <c r="C49" s="106">
        <v>0.02</v>
      </c>
      <c r="D49" s="106">
        <v>0.02</v>
      </c>
      <c r="E49" s="106">
        <v>0.02</v>
      </c>
      <c r="F49" s="106">
        <v>0</v>
      </c>
      <c r="G49" s="107">
        <v>0</v>
      </c>
      <c r="H49" s="106">
        <v>0.05</v>
      </c>
      <c r="I49" s="106">
        <v>0.04</v>
      </c>
      <c r="J49" s="106">
        <v>0.04</v>
      </c>
      <c r="K49" s="107">
        <v>0</v>
      </c>
      <c r="L49" s="106">
        <f>IFERROR(C49/t1a!H49%,0)</f>
        <v>2.8050490883590466E-2</v>
      </c>
      <c r="M49" s="106">
        <f>IFERROR(D49/t1a!I49%,0)</f>
        <v>2.7423556835321539E-2</v>
      </c>
      <c r="N49" s="106">
        <f>IFERROR(E49/t1a!J49%,0)</f>
        <v>2.6705835224996661E-2</v>
      </c>
      <c r="O49" s="107">
        <f t="shared" si="4"/>
        <v>-1.3446556585938046E-3</v>
      </c>
      <c r="P49" s="146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  <c r="IU49" s="46"/>
    </row>
    <row r="50" spans="1:255" s="45" customFormat="1" ht="13.5" x14ac:dyDescent="0.2">
      <c r="A50" s="108">
        <v>43</v>
      </c>
      <c r="B50" s="105" t="s">
        <v>57</v>
      </c>
      <c r="C50" s="106">
        <v>0</v>
      </c>
      <c r="D50" s="106">
        <v>0</v>
      </c>
      <c r="E50" s="106">
        <v>0</v>
      </c>
      <c r="F50" s="106">
        <v>0</v>
      </c>
      <c r="G50" s="107">
        <v>0</v>
      </c>
      <c r="H50" s="106">
        <v>0</v>
      </c>
      <c r="I50" s="106">
        <v>0</v>
      </c>
      <c r="J50" s="106">
        <v>0</v>
      </c>
      <c r="K50" s="107">
        <v>0</v>
      </c>
      <c r="L50" s="106">
        <f>IFERROR(C50/t1a!H50%,0)</f>
        <v>0</v>
      </c>
      <c r="M50" s="106">
        <f>IFERROR(D50/t1a!I50%,0)</f>
        <v>0</v>
      </c>
      <c r="N50" s="106">
        <f>IFERROR(E50/t1a!J50%,0)</f>
        <v>0</v>
      </c>
      <c r="O50" s="107">
        <f t="shared" si="4"/>
        <v>0</v>
      </c>
      <c r="P50" s="1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</row>
    <row r="51" spans="1:255" s="45" customFormat="1" ht="13.5" x14ac:dyDescent="0.2">
      <c r="A51" s="108">
        <v>44</v>
      </c>
      <c r="B51" s="105" t="s">
        <v>58</v>
      </c>
      <c r="C51" s="106">
        <v>0</v>
      </c>
      <c r="D51" s="106">
        <v>0</v>
      </c>
      <c r="E51" s="106">
        <v>0</v>
      </c>
      <c r="F51" s="106">
        <v>0</v>
      </c>
      <c r="G51" s="107">
        <v>0</v>
      </c>
      <c r="H51" s="106">
        <v>0</v>
      </c>
      <c r="I51" s="106">
        <v>0</v>
      </c>
      <c r="J51" s="106">
        <v>0</v>
      </c>
      <c r="K51" s="107">
        <v>0</v>
      </c>
      <c r="L51" s="106">
        <f>IFERROR(C51/t1a!H51%,0)</f>
        <v>0</v>
      </c>
      <c r="M51" s="106">
        <f>IFERROR(D51/t1a!I51%,0)</f>
        <v>0</v>
      </c>
      <c r="N51" s="106">
        <f>IFERROR(E51/t1a!J51%,0)</f>
        <v>0</v>
      </c>
      <c r="O51" s="107">
        <f t="shared" si="4"/>
        <v>0</v>
      </c>
      <c r="P51" s="146"/>
      <c r="HL51" s="46"/>
      <c r="HM51" s="46"/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  <c r="IT51" s="46"/>
      <c r="IU51" s="46"/>
    </row>
    <row r="52" spans="1:255" s="45" customFormat="1" ht="13.5" x14ac:dyDescent="0.2">
      <c r="A52" s="108">
        <v>45</v>
      </c>
      <c r="B52" s="105" t="s">
        <v>59</v>
      </c>
      <c r="C52" s="106">
        <v>0</v>
      </c>
      <c r="D52" s="106">
        <v>0</v>
      </c>
      <c r="E52" s="106">
        <v>0</v>
      </c>
      <c r="F52" s="106">
        <v>0</v>
      </c>
      <c r="G52" s="107">
        <v>0</v>
      </c>
      <c r="H52" s="106">
        <v>0</v>
      </c>
      <c r="I52" s="106">
        <v>0</v>
      </c>
      <c r="J52" s="106">
        <v>0</v>
      </c>
      <c r="K52" s="107">
        <v>0</v>
      </c>
      <c r="L52" s="106">
        <f>IFERROR(C52/t1a!H52%,0)</f>
        <v>0</v>
      </c>
      <c r="M52" s="106">
        <f>IFERROR(D52/t1a!I52%,0)</f>
        <v>0</v>
      </c>
      <c r="N52" s="106">
        <f>IFERROR(E52/t1a!J52%,0)</f>
        <v>0</v>
      </c>
      <c r="O52" s="107">
        <f t="shared" si="4"/>
        <v>0</v>
      </c>
      <c r="P52" s="1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  <c r="IU52" s="46"/>
    </row>
    <row r="53" spans="1:255" s="45" customFormat="1" ht="13.5" x14ac:dyDescent="0.2">
      <c r="A53" s="108">
        <v>46</v>
      </c>
      <c r="B53" s="105" t="s">
        <v>60</v>
      </c>
      <c r="C53" s="106">
        <v>0</v>
      </c>
      <c r="D53" s="106">
        <v>0</v>
      </c>
      <c r="E53" s="106">
        <v>0</v>
      </c>
      <c r="F53" s="106">
        <v>0</v>
      </c>
      <c r="G53" s="107">
        <v>0</v>
      </c>
      <c r="H53" s="106">
        <v>0</v>
      </c>
      <c r="I53" s="106">
        <v>0</v>
      </c>
      <c r="J53" s="106">
        <v>0</v>
      </c>
      <c r="K53" s="107">
        <v>0</v>
      </c>
      <c r="L53" s="106">
        <f>IFERROR(C53/t1a!H53%,0)</f>
        <v>0</v>
      </c>
      <c r="M53" s="106">
        <f>IFERROR(D53/t1a!I53%,0)</f>
        <v>0</v>
      </c>
      <c r="N53" s="106">
        <f>IFERROR(E53/t1a!J53%,0)</f>
        <v>0</v>
      </c>
      <c r="O53" s="107">
        <f t="shared" si="4"/>
        <v>0</v>
      </c>
      <c r="P53" s="1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  <c r="IT53" s="46"/>
      <c r="IU53" s="46"/>
    </row>
    <row r="54" spans="1:255" s="45" customFormat="1" ht="13.5" x14ac:dyDescent="0.2">
      <c r="A54" s="108">
        <v>47</v>
      </c>
      <c r="B54" s="105" t="s">
        <v>61</v>
      </c>
      <c r="C54" s="106">
        <v>0</v>
      </c>
      <c r="D54" s="106">
        <v>0</v>
      </c>
      <c r="E54" s="106">
        <v>0</v>
      </c>
      <c r="F54" s="106">
        <v>0</v>
      </c>
      <c r="G54" s="107">
        <v>0</v>
      </c>
      <c r="H54" s="106">
        <v>0</v>
      </c>
      <c r="I54" s="106">
        <v>0</v>
      </c>
      <c r="J54" s="106">
        <v>0</v>
      </c>
      <c r="K54" s="107">
        <v>0</v>
      </c>
      <c r="L54" s="106">
        <f>IFERROR(C54/t1a!H54%,0)</f>
        <v>0</v>
      </c>
      <c r="M54" s="106">
        <f>IFERROR(D54/t1a!I54%,0)</f>
        <v>0</v>
      </c>
      <c r="N54" s="106">
        <f>IFERROR(E54/t1a!J54%,0)</f>
        <v>0</v>
      </c>
      <c r="O54" s="107">
        <f t="shared" si="4"/>
        <v>0</v>
      </c>
      <c r="P54" s="1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  <c r="IT54" s="46"/>
      <c r="IU54" s="46"/>
    </row>
    <row r="55" spans="1:255" s="51" customFormat="1" ht="13.5" x14ac:dyDescent="0.2">
      <c r="A55" s="22"/>
      <c r="B55" s="15" t="s">
        <v>62</v>
      </c>
      <c r="C55" s="17">
        <f>SUM(C48:C54)</f>
        <v>2248.5700000000002</v>
      </c>
      <c r="D55" s="17">
        <f>SUM(D48:D54)</f>
        <v>3990.19</v>
      </c>
      <c r="E55" s="17">
        <f>SUM(E48:E54)</f>
        <v>4060.08</v>
      </c>
      <c r="F55" s="17">
        <f t="shared" si="7"/>
        <v>1811.5099999999998</v>
      </c>
      <c r="G55" s="33">
        <f t="shared" si="8"/>
        <v>80.562757663759626</v>
      </c>
      <c r="H55" s="17">
        <f>C55/(T1d!C55)%</f>
        <v>87.626652325726425</v>
      </c>
      <c r="I55" s="17">
        <f>D55/(T1d!D55)%</f>
        <v>92.838944897242186</v>
      </c>
      <c r="J55" s="17">
        <f>E55/(T1d!E55)%</f>
        <v>91.078518904028471</v>
      </c>
      <c r="K55" s="17">
        <f>J55-H55</f>
        <v>3.4518665783020452</v>
      </c>
      <c r="L55" s="17">
        <f>IFERROR(C55/t1a!H55%,0)</f>
        <v>78.604563362359784</v>
      </c>
      <c r="M55" s="17">
        <f>IFERROR(D55/t1a!I55%,0)</f>
        <v>70.588349761886235</v>
      </c>
      <c r="N55" s="17">
        <f>IFERROR(E55/t1a!J55%,0)</f>
        <v>84.786367623104866</v>
      </c>
      <c r="O55" s="17">
        <f t="shared" si="9"/>
        <v>6.181804260745082</v>
      </c>
      <c r="P55" s="146"/>
      <c r="HL55" s="52"/>
      <c r="HM55" s="52"/>
      <c r="HN55" s="52"/>
      <c r="HO55" s="52"/>
      <c r="HP55" s="52"/>
      <c r="HQ55" s="52"/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  <c r="ID55" s="52"/>
      <c r="IE55" s="52"/>
      <c r="IF55" s="52"/>
      <c r="IG55" s="52"/>
      <c r="IH55" s="52"/>
      <c r="II55" s="52"/>
      <c r="IJ55" s="52"/>
      <c r="IK55" s="52"/>
      <c r="IL55" s="52"/>
      <c r="IM55" s="52"/>
      <c r="IN55" s="52"/>
      <c r="IO55" s="52"/>
      <c r="IP55" s="52"/>
      <c r="IQ55" s="52"/>
      <c r="IR55" s="52"/>
      <c r="IS55" s="52"/>
      <c r="IT55" s="52"/>
      <c r="IU55" s="52"/>
    </row>
    <row r="56" spans="1:255" s="45" customFormat="1" ht="13.5" x14ac:dyDescent="0.2">
      <c r="A56" s="108">
        <v>48</v>
      </c>
      <c r="B56" s="105" t="s">
        <v>63</v>
      </c>
      <c r="C56" s="106">
        <v>1073.56</v>
      </c>
      <c r="D56" s="106">
        <v>956.27</v>
      </c>
      <c r="E56" s="106">
        <v>1067.02</v>
      </c>
      <c r="F56" s="106">
        <v>-6.54</v>
      </c>
      <c r="G56" s="107">
        <v>-0.61</v>
      </c>
      <c r="H56" s="106">
        <v>37.96</v>
      </c>
      <c r="I56" s="106">
        <v>44.43</v>
      </c>
      <c r="J56" s="106">
        <v>40.549999999999997</v>
      </c>
      <c r="K56" s="107">
        <v>3.32</v>
      </c>
      <c r="L56" s="106">
        <f>IFERROR(C56/t1a!H56%,0)</f>
        <v>24.115514383140077</v>
      </c>
      <c r="M56" s="106">
        <f>IFERROR(D56/t1a!I56%,0)</f>
        <v>26.530629230939958</v>
      </c>
      <c r="N56" s="106">
        <f>IFERROR(E56/t1a!J56%,0)</f>
        <v>24.218200305956159</v>
      </c>
      <c r="O56" s="107">
        <f t="shared" si="4"/>
        <v>0.10268592281608235</v>
      </c>
      <c r="P56" s="146"/>
      <c r="HL56" s="46"/>
      <c r="HM56" s="46"/>
      <c r="HN56" s="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  <c r="IT56" s="46"/>
      <c r="IU56" s="46"/>
    </row>
    <row r="57" spans="1:255" s="51" customFormat="1" ht="13.5" x14ac:dyDescent="0.2">
      <c r="A57" s="15"/>
      <c r="B57" s="15" t="s">
        <v>64</v>
      </c>
      <c r="C57" s="17">
        <f>SUM(C56:C56)</f>
        <v>1073.56</v>
      </c>
      <c r="D57" s="17">
        <f>SUM(D56:D56)</f>
        <v>956.27</v>
      </c>
      <c r="E57" s="17">
        <f>SUM(E56:E56)</f>
        <v>1067.02</v>
      </c>
      <c r="F57" s="17">
        <f t="shared" si="7"/>
        <v>-6.5399999999999636</v>
      </c>
      <c r="G57" s="33">
        <f t="shared" si="8"/>
        <v>-0.60918812176310255</v>
      </c>
      <c r="H57" s="17">
        <f>C57/(T1d!C57)%</f>
        <v>37.959662819642453</v>
      </c>
      <c r="I57" s="17">
        <f>D57/(T1d!D57)%</f>
        <v>44.425190704934629</v>
      </c>
      <c r="J57" s="17">
        <f>E57/(T1d!E57)%</f>
        <v>40.553678457544855</v>
      </c>
      <c r="K57" s="17">
        <f>J57-H57</f>
        <v>2.5940156379024017</v>
      </c>
      <c r="L57" s="17">
        <f>IFERROR(C57/t1a!H57%,0)</f>
        <v>24.115514383140077</v>
      </c>
      <c r="M57" s="17">
        <f>IFERROR(D57/t1a!I57%,0)</f>
        <v>26.530629230939958</v>
      </c>
      <c r="N57" s="17">
        <f>IFERROR(E57/t1a!J57%,0)</f>
        <v>24.218200305956159</v>
      </c>
      <c r="O57" s="33">
        <f t="shared" si="9"/>
        <v>0.10268592281608235</v>
      </c>
      <c r="P57" s="146"/>
      <c r="HL57" s="52"/>
      <c r="HM57" s="52"/>
      <c r="HN57" s="52"/>
      <c r="HO57" s="52"/>
      <c r="HP57" s="52"/>
      <c r="HQ57" s="52"/>
      <c r="HR57" s="52"/>
      <c r="HS57" s="52"/>
      <c r="HT57" s="52"/>
      <c r="HU57" s="52"/>
      <c r="HV57" s="52"/>
      <c r="HW57" s="52"/>
      <c r="HX57" s="52"/>
      <c r="HY57" s="52"/>
      <c r="HZ57" s="52"/>
      <c r="IA57" s="52"/>
      <c r="IB57" s="52"/>
      <c r="IC57" s="52"/>
      <c r="ID57" s="52"/>
      <c r="IE57" s="52"/>
      <c r="IF57" s="52"/>
      <c r="IG57" s="52"/>
      <c r="IH57" s="52"/>
      <c r="II57" s="52"/>
      <c r="IJ57" s="52"/>
      <c r="IK57" s="52"/>
      <c r="IL57" s="52"/>
      <c r="IM57" s="52"/>
      <c r="IN57" s="52"/>
      <c r="IO57" s="52"/>
      <c r="IP57" s="52"/>
      <c r="IQ57" s="52"/>
      <c r="IR57" s="52"/>
      <c r="IS57" s="52"/>
      <c r="IT57" s="52"/>
      <c r="IU57" s="52"/>
    </row>
    <row r="58" spans="1:255" s="51" customFormat="1" ht="13.5" x14ac:dyDescent="0.2">
      <c r="A58" s="105">
        <v>49</v>
      </c>
      <c r="B58" s="105" t="s">
        <v>65</v>
      </c>
      <c r="C58" s="106">
        <v>185.48</v>
      </c>
      <c r="D58" s="106">
        <v>83.59</v>
      </c>
      <c r="E58" s="106">
        <v>183.39</v>
      </c>
      <c r="F58" s="106">
        <v>-2.09</v>
      </c>
      <c r="G58" s="107">
        <v>-1.1299999999999999</v>
      </c>
      <c r="H58" s="106">
        <v>36.4</v>
      </c>
      <c r="I58" s="106">
        <v>22.56</v>
      </c>
      <c r="J58" s="106">
        <v>34.47</v>
      </c>
      <c r="K58" s="106">
        <v>-9.32</v>
      </c>
      <c r="L58" s="106">
        <f>IFERROR(C58/t1a!H58%,0)</f>
        <v>26.308473518481744</v>
      </c>
      <c r="M58" s="106">
        <f>IFERROR(D58/t1a!I58%,0)</f>
        <v>20.161115264947782</v>
      </c>
      <c r="N58" s="106">
        <f>IFERROR(E58/t1a!J58%,0)</f>
        <v>26.530582720907354</v>
      </c>
      <c r="O58" s="107">
        <f t="shared" si="9"/>
        <v>0.22210920242561016</v>
      </c>
      <c r="P58" s="146"/>
      <c r="HL58" s="52"/>
      <c r="HM58" s="52"/>
      <c r="HN58" s="52"/>
      <c r="HO58" s="52"/>
      <c r="HP58" s="52"/>
      <c r="HQ58" s="52"/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  <c r="ID58" s="52"/>
      <c r="IE58" s="52"/>
      <c r="IF58" s="52"/>
      <c r="IG58" s="52"/>
      <c r="IH58" s="52"/>
      <c r="II58" s="52"/>
      <c r="IJ58" s="52"/>
      <c r="IK58" s="52"/>
      <c r="IL58" s="52"/>
      <c r="IM58" s="52"/>
      <c r="IN58" s="52"/>
      <c r="IO58" s="52"/>
      <c r="IP58" s="52"/>
      <c r="IQ58" s="52"/>
      <c r="IR58" s="52"/>
      <c r="IS58" s="52"/>
      <c r="IT58" s="52"/>
      <c r="IU58" s="52"/>
    </row>
    <row r="59" spans="1:255" s="51" customFormat="1" ht="13.5" x14ac:dyDescent="0.2">
      <c r="A59" s="105">
        <v>50</v>
      </c>
      <c r="B59" s="105" t="s">
        <v>66</v>
      </c>
      <c r="C59" s="106">
        <v>12.75</v>
      </c>
      <c r="D59" s="106">
        <v>11.73</v>
      </c>
      <c r="E59" s="106">
        <v>11.5</v>
      </c>
      <c r="F59" s="106">
        <v>-1.25</v>
      </c>
      <c r="G59" s="107">
        <v>-9.8000000000000007</v>
      </c>
      <c r="H59" s="106">
        <v>7.9</v>
      </c>
      <c r="I59" s="106">
        <v>6.46</v>
      </c>
      <c r="J59" s="106">
        <v>13.8</v>
      </c>
      <c r="K59" s="106">
        <v>1.6</v>
      </c>
      <c r="L59" s="106">
        <f>IFERROR(C59/t1a!H59%,0)</f>
        <v>5.9808612440191382</v>
      </c>
      <c r="M59" s="106">
        <f>IFERROR(D59/t1a!I59%,0)</f>
        <v>5.8439617377441211</v>
      </c>
      <c r="N59" s="106">
        <f>IFERROR(E59/t1a!J59%,0)</f>
        <v>5.7899506595509012</v>
      </c>
      <c r="O59" s="107">
        <f t="shared" ref="O59:O64" si="10">N59-L59</f>
        <v>-0.19091058446823705</v>
      </c>
      <c r="P59" s="146"/>
      <c r="HL59" s="52"/>
      <c r="HM59" s="52"/>
      <c r="HN59" s="52"/>
      <c r="HO59" s="52"/>
      <c r="HP59" s="52"/>
      <c r="HQ59" s="52"/>
      <c r="HR59" s="52"/>
      <c r="HS59" s="52"/>
      <c r="HT59" s="52"/>
      <c r="HU59" s="52"/>
      <c r="HV59" s="52"/>
      <c r="HW59" s="52"/>
      <c r="HX59" s="52"/>
      <c r="HY59" s="52"/>
      <c r="HZ59" s="52"/>
      <c r="IA59" s="52"/>
      <c r="IB59" s="52"/>
      <c r="IC59" s="52"/>
      <c r="ID59" s="52"/>
      <c r="IE59" s="52"/>
      <c r="IF59" s="52"/>
      <c r="IG59" s="52"/>
      <c r="IH59" s="52"/>
      <c r="II59" s="52"/>
      <c r="IJ59" s="52"/>
      <c r="IK59" s="52"/>
      <c r="IL59" s="52"/>
      <c r="IM59" s="52"/>
      <c r="IN59" s="52"/>
      <c r="IO59" s="52"/>
      <c r="IP59" s="52"/>
      <c r="IQ59" s="52"/>
      <c r="IR59" s="52"/>
      <c r="IS59" s="52"/>
      <c r="IT59" s="52"/>
      <c r="IU59" s="52"/>
    </row>
    <row r="60" spans="1:255" s="51" customFormat="1" ht="13.5" x14ac:dyDescent="0.2">
      <c r="A60" s="105">
        <v>51</v>
      </c>
      <c r="B60" s="105" t="s">
        <v>67</v>
      </c>
      <c r="C60" s="106">
        <v>109.14</v>
      </c>
      <c r="D60" s="106">
        <v>67.84</v>
      </c>
      <c r="E60" s="106">
        <v>108.91</v>
      </c>
      <c r="F60" s="106">
        <v>-0.23</v>
      </c>
      <c r="G60" s="107">
        <v>-0.21</v>
      </c>
      <c r="H60" s="106">
        <v>37.22</v>
      </c>
      <c r="I60" s="106">
        <v>37.36</v>
      </c>
      <c r="J60" s="106">
        <v>37.36</v>
      </c>
      <c r="K60" s="106">
        <v>13.37</v>
      </c>
      <c r="L60" s="106">
        <f>IFERROR(C60/t1a!H60%,0)</f>
        <v>36.488248470462366</v>
      </c>
      <c r="M60" s="106">
        <f>IFERROR(D60/t1a!I60%,0)</f>
        <v>37.352714458760047</v>
      </c>
      <c r="N60" s="106">
        <f>IFERROR(E60/t1a!J60%,0)</f>
        <v>36.621944248293488</v>
      </c>
      <c r="O60" s="107">
        <f t="shared" si="10"/>
        <v>0.13369577783112163</v>
      </c>
      <c r="P60" s="146"/>
      <c r="HL60" s="52"/>
      <c r="HM60" s="52"/>
      <c r="HN60" s="52"/>
      <c r="HO60" s="52"/>
      <c r="HP60" s="52"/>
      <c r="HQ60" s="52"/>
      <c r="HR60" s="52"/>
      <c r="HS60" s="52"/>
      <c r="HT60" s="52"/>
      <c r="HU60" s="52"/>
      <c r="HV60" s="52"/>
      <c r="HW60" s="52"/>
      <c r="HX60" s="52"/>
      <c r="HY60" s="52"/>
      <c r="HZ60" s="52"/>
      <c r="IA60" s="52"/>
      <c r="IB60" s="52"/>
      <c r="IC60" s="52"/>
      <c r="ID60" s="52"/>
      <c r="IE60" s="52"/>
      <c r="IF60" s="52"/>
      <c r="IG60" s="52"/>
      <c r="IH60" s="52"/>
      <c r="II60" s="52"/>
      <c r="IJ60" s="52"/>
      <c r="IK60" s="52"/>
      <c r="IL60" s="52"/>
      <c r="IM60" s="52"/>
      <c r="IN60" s="52"/>
      <c r="IO60" s="52"/>
      <c r="IP60" s="52"/>
      <c r="IQ60" s="52"/>
      <c r="IR60" s="52"/>
      <c r="IS60" s="52"/>
      <c r="IT60" s="52"/>
      <c r="IU60" s="52"/>
    </row>
    <row r="61" spans="1:255" s="51" customFormat="1" ht="13.5" x14ac:dyDescent="0.2">
      <c r="A61" s="105">
        <v>52</v>
      </c>
      <c r="B61" s="105" t="s">
        <v>68</v>
      </c>
      <c r="C61" s="106">
        <v>5.92</v>
      </c>
      <c r="D61" s="106">
        <v>5.12</v>
      </c>
      <c r="E61" s="106">
        <v>6.29</v>
      </c>
      <c r="F61" s="106">
        <v>0.37</v>
      </c>
      <c r="G61" s="107">
        <v>6.25</v>
      </c>
      <c r="H61" s="106">
        <v>49.46</v>
      </c>
      <c r="I61" s="106">
        <v>49.52</v>
      </c>
      <c r="J61" s="106">
        <v>50.81</v>
      </c>
      <c r="K61" s="106">
        <v>90.24</v>
      </c>
      <c r="L61" s="106">
        <f>IFERROR(C61/t1a!H61%,0)</f>
        <v>49.292256452955868</v>
      </c>
      <c r="M61" s="106">
        <f>IFERROR(D61/t1a!I61%,0)</f>
        <v>49.373191899710712</v>
      </c>
      <c r="N61" s="106">
        <f>IFERROR(E61/t1a!J61%,0)</f>
        <v>50.725806451612904</v>
      </c>
      <c r="O61" s="107">
        <f t="shared" si="10"/>
        <v>1.4335499986570355</v>
      </c>
      <c r="P61" s="146"/>
      <c r="HL61" s="52"/>
      <c r="HM61" s="52"/>
      <c r="HN61" s="52"/>
      <c r="HO61" s="52"/>
      <c r="HP61" s="52"/>
      <c r="HQ61" s="52"/>
      <c r="HR61" s="52"/>
      <c r="HS61" s="52"/>
      <c r="HT61" s="52"/>
      <c r="HU61" s="52"/>
      <c r="HV61" s="52"/>
      <c r="HW61" s="52"/>
      <c r="HX61" s="52"/>
      <c r="HY61" s="52"/>
      <c r="HZ61" s="52"/>
      <c r="IA61" s="52"/>
      <c r="IB61" s="52"/>
      <c r="IC61" s="52"/>
      <c r="ID61" s="52"/>
      <c r="IE61" s="52"/>
      <c r="IF61" s="52"/>
      <c r="IG61" s="52"/>
      <c r="IH61" s="52"/>
      <c r="II61" s="52"/>
      <c r="IJ61" s="52"/>
      <c r="IK61" s="52"/>
      <c r="IL61" s="52"/>
      <c r="IM61" s="52"/>
      <c r="IN61" s="52"/>
      <c r="IO61" s="52"/>
      <c r="IP61" s="52"/>
      <c r="IQ61" s="52"/>
      <c r="IR61" s="52"/>
      <c r="IS61" s="52"/>
      <c r="IT61" s="52"/>
      <c r="IU61" s="52"/>
    </row>
    <row r="62" spans="1:255" s="51" customFormat="1" ht="13.5" x14ac:dyDescent="0.2">
      <c r="A62" s="105">
        <v>53</v>
      </c>
      <c r="B62" s="105" t="s">
        <v>69</v>
      </c>
      <c r="C62" s="106">
        <v>52.68</v>
      </c>
      <c r="D62" s="106">
        <v>56.98</v>
      </c>
      <c r="E62" s="106">
        <v>50.03</v>
      </c>
      <c r="F62" s="106">
        <v>-2.65</v>
      </c>
      <c r="G62" s="107">
        <v>-5.03</v>
      </c>
      <c r="H62" s="106">
        <v>24.55</v>
      </c>
      <c r="I62" s="106">
        <v>23.18</v>
      </c>
      <c r="J62" s="106">
        <v>23.83</v>
      </c>
      <c r="K62" s="106">
        <v>57.48</v>
      </c>
      <c r="L62" s="106">
        <f>IFERROR(C62/t1a!H62%,0)</f>
        <v>20.940493699566723</v>
      </c>
      <c r="M62" s="106">
        <f>IFERROR(D62/t1a!I62%,0)</f>
        <v>23.172021146807644</v>
      </c>
      <c r="N62" s="106">
        <f>IFERROR(E62/t1a!J62%,0)</f>
        <v>20.450457815565731</v>
      </c>
      <c r="O62" s="107">
        <f t="shared" si="10"/>
        <v>-0.49003588400099218</v>
      </c>
      <c r="P62" s="146"/>
      <c r="HL62" s="52"/>
      <c r="HM62" s="52"/>
      <c r="HN62" s="52"/>
      <c r="HO62" s="52"/>
      <c r="HP62" s="52"/>
      <c r="HQ62" s="52"/>
      <c r="HR62" s="52"/>
      <c r="HS62" s="52"/>
      <c r="HT62" s="52"/>
      <c r="HU62" s="52"/>
      <c r="HV62" s="52"/>
      <c r="HW62" s="52"/>
      <c r="HX62" s="52"/>
      <c r="HY62" s="52"/>
      <c r="HZ62" s="52"/>
      <c r="IA62" s="52"/>
      <c r="IB62" s="52"/>
      <c r="IC62" s="52"/>
      <c r="ID62" s="52"/>
      <c r="IE62" s="52"/>
      <c r="IF62" s="52"/>
      <c r="IG62" s="52"/>
      <c r="IH62" s="52"/>
      <c r="II62" s="52"/>
      <c r="IJ62" s="52"/>
      <c r="IK62" s="52"/>
      <c r="IL62" s="52"/>
      <c r="IM62" s="52"/>
      <c r="IN62" s="52"/>
      <c r="IO62" s="52"/>
      <c r="IP62" s="52"/>
      <c r="IQ62" s="52"/>
      <c r="IR62" s="52"/>
      <c r="IS62" s="52"/>
      <c r="IT62" s="52"/>
      <c r="IU62" s="52"/>
    </row>
    <row r="63" spans="1:255" s="51" customFormat="1" ht="13.5" x14ac:dyDescent="0.2">
      <c r="A63" s="105">
        <v>54</v>
      </c>
      <c r="B63" s="105" t="s">
        <v>70</v>
      </c>
      <c r="C63" s="106">
        <v>29.79</v>
      </c>
      <c r="D63" s="106">
        <v>14.41</v>
      </c>
      <c r="E63" s="106">
        <v>29.2</v>
      </c>
      <c r="F63" s="106">
        <v>-0.59</v>
      </c>
      <c r="G63" s="107">
        <v>-1.98</v>
      </c>
      <c r="H63" s="106">
        <v>87.05</v>
      </c>
      <c r="I63" s="106">
        <v>97.43</v>
      </c>
      <c r="J63" s="106">
        <v>76.06</v>
      </c>
      <c r="K63" s="106">
        <v>-14.15</v>
      </c>
      <c r="L63" s="106">
        <f>IFERROR(C63/t1a!H63%,0)</f>
        <v>82.934298440979944</v>
      </c>
      <c r="M63" s="106">
        <f>IFERROR(D63/t1a!I63%,0)</f>
        <v>97.299122214719773</v>
      </c>
      <c r="N63" s="106">
        <f>IFERROR(E63/t1a!J63%,0)</f>
        <v>78.769894793633654</v>
      </c>
      <c r="O63" s="107">
        <f t="shared" si="10"/>
        <v>-4.1644036473462904</v>
      </c>
      <c r="P63" s="146"/>
      <c r="HL63" s="52"/>
      <c r="HM63" s="52"/>
      <c r="HN63" s="52"/>
      <c r="HO63" s="52"/>
      <c r="HP63" s="52"/>
      <c r="HQ63" s="52"/>
      <c r="HR63" s="52"/>
      <c r="HS63" s="52"/>
      <c r="HT63" s="52"/>
      <c r="HU63" s="52"/>
      <c r="HV63" s="52"/>
      <c r="HW63" s="52"/>
      <c r="HX63" s="52"/>
      <c r="HY63" s="52"/>
      <c r="HZ63" s="52"/>
      <c r="IA63" s="52"/>
      <c r="IB63" s="52"/>
      <c r="IC63" s="52"/>
      <c r="ID63" s="52"/>
      <c r="IE63" s="52"/>
      <c r="IF63" s="52"/>
      <c r="IG63" s="52"/>
      <c r="IH63" s="52"/>
      <c r="II63" s="52"/>
      <c r="IJ63" s="52"/>
      <c r="IK63" s="52"/>
      <c r="IL63" s="52"/>
      <c r="IM63" s="52"/>
      <c r="IN63" s="52"/>
      <c r="IO63" s="52"/>
      <c r="IP63" s="52"/>
      <c r="IQ63" s="52"/>
      <c r="IR63" s="52"/>
      <c r="IS63" s="52"/>
      <c r="IT63" s="52"/>
      <c r="IU63" s="52"/>
    </row>
    <row r="64" spans="1:255" s="51" customFormat="1" ht="13.5" x14ac:dyDescent="0.2">
      <c r="A64" s="105">
        <v>55</v>
      </c>
      <c r="B64" s="105" t="s">
        <v>71</v>
      </c>
      <c r="C64" s="106">
        <v>4.2</v>
      </c>
      <c r="D64" s="106">
        <v>3.43</v>
      </c>
      <c r="E64" s="106">
        <v>3.65</v>
      </c>
      <c r="F64" s="106">
        <v>-0.55000000000000004</v>
      </c>
      <c r="G64" s="107">
        <v>-13.1</v>
      </c>
      <c r="H64" s="106">
        <v>5.77</v>
      </c>
      <c r="I64" s="106">
        <v>4.63</v>
      </c>
      <c r="J64" s="106">
        <v>7.06</v>
      </c>
      <c r="K64" s="106">
        <v>2.61</v>
      </c>
      <c r="L64" s="106">
        <f>IFERROR(C64/t1a!H64%,0)</f>
        <v>5.1407588739290082</v>
      </c>
      <c r="M64" s="106">
        <f>IFERROR(D64/t1a!I64%,0)</f>
        <v>4.2848219862585886</v>
      </c>
      <c r="N64" s="106">
        <f>IFERROR(E64/t1a!J64%,0)</f>
        <v>5.0192519251925196</v>
      </c>
      <c r="O64" s="107">
        <f t="shared" si="10"/>
        <v>-0.1215069487364886</v>
      </c>
      <c r="P64" s="146"/>
      <c r="HL64" s="52"/>
      <c r="HM64" s="52"/>
      <c r="HN64" s="52"/>
      <c r="HO64" s="52"/>
      <c r="HP64" s="52"/>
      <c r="HQ64" s="52"/>
      <c r="HR64" s="52"/>
      <c r="HS64" s="52"/>
      <c r="HT64" s="52"/>
      <c r="HU64" s="52"/>
      <c r="HV64" s="52"/>
      <c r="HW64" s="52"/>
      <c r="HX64" s="52"/>
      <c r="HY64" s="52"/>
      <c r="HZ64" s="52"/>
      <c r="IA64" s="52"/>
      <c r="IB64" s="52"/>
      <c r="IC64" s="52"/>
      <c r="ID64" s="52"/>
      <c r="IE64" s="52"/>
      <c r="IF64" s="52"/>
      <c r="IG64" s="52"/>
      <c r="IH64" s="52"/>
      <c r="II64" s="52"/>
      <c r="IJ64" s="52"/>
      <c r="IK64" s="52"/>
      <c r="IL64" s="52"/>
      <c r="IM64" s="52"/>
      <c r="IN64" s="52"/>
      <c r="IO64" s="52"/>
      <c r="IP64" s="52"/>
      <c r="IQ64" s="52"/>
      <c r="IR64" s="52"/>
      <c r="IS64" s="52"/>
      <c r="IT64" s="52"/>
      <c r="IU64" s="52"/>
    </row>
    <row r="65" spans="1:255" s="51" customFormat="1" ht="13.5" x14ac:dyDescent="0.2">
      <c r="A65" s="105">
        <v>56</v>
      </c>
      <c r="B65" s="105" t="s">
        <v>72</v>
      </c>
      <c r="C65" s="106">
        <v>31.13</v>
      </c>
      <c r="D65" s="106">
        <v>24.33</v>
      </c>
      <c r="E65" s="106">
        <v>29.58</v>
      </c>
      <c r="F65" s="106">
        <v>-1.55</v>
      </c>
      <c r="G65" s="107">
        <v>-4.9800000000000004</v>
      </c>
      <c r="H65" s="106">
        <v>34.229999999999997</v>
      </c>
      <c r="I65" s="106">
        <v>33.22</v>
      </c>
      <c r="J65" s="106">
        <v>33.909999999999997</v>
      </c>
      <c r="K65" s="106">
        <v>41.89</v>
      </c>
      <c r="L65" s="106">
        <f>IFERROR(C65/t1a!H65%,0)</f>
        <v>30.981289808917193</v>
      </c>
      <c r="M65" s="106">
        <f>IFERROR(D65/t1a!I65%,0)</f>
        <v>29.309721720274663</v>
      </c>
      <c r="N65" s="106">
        <f>IFERROR(E65/t1a!J65%,0)</f>
        <v>31.357998515848614</v>
      </c>
      <c r="O65" s="107">
        <f t="shared" si="9"/>
        <v>0.37670870693142078</v>
      </c>
      <c r="P65" s="146"/>
      <c r="HL65" s="52"/>
      <c r="HM65" s="52"/>
      <c r="HN65" s="52"/>
      <c r="HO65" s="52"/>
      <c r="HP65" s="52"/>
      <c r="HQ65" s="52"/>
      <c r="HR65" s="52"/>
      <c r="HS65" s="52"/>
      <c r="HT65" s="52"/>
      <c r="HU65" s="52"/>
      <c r="HV65" s="52"/>
      <c r="HW65" s="52"/>
      <c r="HX65" s="52"/>
      <c r="HY65" s="52"/>
      <c r="HZ65" s="52"/>
      <c r="IA65" s="52"/>
      <c r="IB65" s="52"/>
      <c r="IC65" s="52"/>
      <c r="ID65" s="52"/>
      <c r="IE65" s="52"/>
      <c r="IF65" s="52"/>
      <c r="IG65" s="52"/>
      <c r="IH65" s="52"/>
      <c r="II65" s="52"/>
      <c r="IJ65" s="52"/>
      <c r="IK65" s="52"/>
      <c r="IL65" s="52"/>
      <c r="IM65" s="52"/>
      <c r="IN65" s="52"/>
      <c r="IO65" s="52"/>
      <c r="IP65" s="52"/>
      <c r="IQ65" s="52"/>
      <c r="IR65" s="52"/>
      <c r="IS65" s="52"/>
      <c r="IT65" s="52"/>
      <c r="IU65" s="52"/>
    </row>
    <row r="66" spans="1:255" s="51" customFormat="1" ht="13.5" x14ac:dyDescent="0.2">
      <c r="A66" s="142"/>
      <c r="B66" s="142" t="s">
        <v>73</v>
      </c>
      <c r="C66" s="17">
        <f>SUM(C58:C65)</f>
        <v>431.09000000000003</v>
      </c>
      <c r="D66" s="17">
        <f>SUM(D58:D65)</f>
        <v>267.43</v>
      </c>
      <c r="E66" s="17">
        <f>SUM(E58:E65)</f>
        <v>422.54999999999995</v>
      </c>
      <c r="F66" s="17">
        <f t="shared" ref="F66:F67" si="11">+(E66-C66)</f>
        <v>-8.5400000000000773</v>
      </c>
      <c r="G66" s="33">
        <f t="shared" ref="G66:G67" si="12">IF(C66=0,"",(E66-C66)/C66*100)</f>
        <v>-1.9810248440001104</v>
      </c>
      <c r="H66" s="17">
        <f>C66/(T1d!C66)%</f>
        <v>31.042254738176165</v>
      </c>
      <c r="I66" s="17">
        <f>D66/(T1d!D66)%</f>
        <v>23.215618869038323</v>
      </c>
      <c r="J66" s="17">
        <f>E66/(T1d!E66)%</f>
        <v>32.34114531510707</v>
      </c>
      <c r="K66" s="17">
        <f>J66-H66</f>
        <v>1.2988905769309049</v>
      </c>
      <c r="L66" s="17">
        <f>IFERROR(C66/t1a!H66%,0)</f>
        <v>25.373310025368017</v>
      </c>
      <c r="M66" s="17">
        <f>IFERROR(D66/t1a!I66%,0)</f>
        <v>21.723025936365339</v>
      </c>
      <c r="N66" s="17">
        <f>IFERROR(E66/t1a!J66%,0)</f>
        <v>25.633792563743246</v>
      </c>
      <c r="O66" s="33">
        <f t="shared" ref="O66:O67" si="13">N66-L66</f>
        <v>0.2604825383752285</v>
      </c>
      <c r="P66" s="146"/>
      <c r="HL66" s="52"/>
      <c r="HM66" s="52"/>
      <c r="HN66" s="52"/>
      <c r="HO66" s="52"/>
      <c r="HP66" s="52"/>
      <c r="HQ66" s="52"/>
      <c r="HR66" s="52"/>
      <c r="HS66" s="52"/>
      <c r="HT66" s="52"/>
      <c r="HU66" s="52"/>
      <c r="HV66" s="52"/>
      <c r="HW66" s="52"/>
      <c r="HX66" s="52"/>
      <c r="HY66" s="52"/>
      <c r="HZ66" s="52"/>
      <c r="IA66" s="52"/>
      <c r="IB66" s="52"/>
      <c r="IC66" s="52"/>
      <c r="ID66" s="52"/>
      <c r="IE66" s="52"/>
      <c r="IF66" s="52"/>
      <c r="IG66" s="52"/>
      <c r="IH66" s="52"/>
      <c r="II66" s="52"/>
      <c r="IJ66" s="52"/>
      <c r="IK66" s="52"/>
      <c r="IL66" s="52"/>
      <c r="IM66" s="52"/>
      <c r="IN66" s="52"/>
      <c r="IO66" s="52"/>
      <c r="IP66" s="52"/>
      <c r="IQ66" s="52"/>
      <c r="IR66" s="52"/>
      <c r="IS66" s="52"/>
      <c r="IT66" s="52"/>
      <c r="IU66" s="52"/>
    </row>
    <row r="67" spans="1:255" s="51" customFormat="1" ht="13.5" x14ac:dyDescent="0.2">
      <c r="A67" s="142"/>
      <c r="B67" s="142" t="s">
        <v>74</v>
      </c>
      <c r="C67" s="17">
        <f>SUM(C57,C55,C47,C27,C66)</f>
        <v>15880.029999999999</v>
      </c>
      <c r="D67" s="17">
        <f>SUM(D57,D55,D47,D27,D66)</f>
        <v>15823.810000000001</v>
      </c>
      <c r="E67" s="17">
        <f>SUM(E57,E55,E47,E27,E66)</f>
        <v>17855.52</v>
      </c>
      <c r="F67" s="17">
        <f t="shared" si="11"/>
        <v>1975.4900000000016</v>
      </c>
      <c r="G67" s="33">
        <f t="shared" si="12"/>
        <v>12.44008984869677</v>
      </c>
      <c r="H67" s="17">
        <f>C67/(T1d!C67)%</f>
        <v>29.547523697050629</v>
      </c>
      <c r="I67" s="17">
        <f>D67/(T1d!D67)%</f>
        <v>30.931862879344546</v>
      </c>
      <c r="J67" s="17">
        <f>E67/(T1d!E67)%</f>
        <v>32.79265745021786</v>
      </c>
      <c r="K67" s="17">
        <f>J67-H67</f>
        <v>3.2451337531672309</v>
      </c>
      <c r="L67" s="17">
        <f>IFERROR(C67/t1a!H67%,0)</f>
        <v>13.259294618548431</v>
      </c>
      <c r="M67" s="17">
        <f>IFERROR(D67/t1a!I67%,0)</f>
        <v>14.015737779261881</v>
      </c>
      <c r="N67" s="17">
        <f>IFERROR(E67/t1a!J67%,0)</f>
        <v>14.506933795548457</v>
      </c>
      <c r="O67" s="33">
        <f t="shared" si="13"/>
        <v>1.2476391770000266</v>
      </c>
      <c r="P67" s="146"/>
      <c r="HL67" s="52"/>
      <c r="HM67" s="52"/>
      <c r="HN67" s="52"/>
      <c r="HO67" s="52"/>
      <c r="HP67" s="52"/>
      <c r="HQ67" s="52"/>
      <c r="HR67" s="52"/>
      <c r="HS67" s="52"/>
      <c r="HT67" s="52"/>
      <c r="HU67" s="52"/>
      <c r="HV67" s="52"/>
      <c r="HW67" s="52"/>
      <c r="HX67" s="52"/>
      <c r="HY67" s="52"/>
      <c r="HZ67" s="52"/>
      <c r="IA67" s="52"/>
      <c r="IB67" s="52"/>
      <c r="IC67" s="52"/>
      <c r="ID67" s="52"/>
      <c r="IE67" s="52"/>
      <c r="IF67" s="52"/>
      <c r="IG67" s="52"/>
      <c r="IH67" s="52"/>
      <c r="II67" s="52"/>
      <c r="IJ67" s="52"/>
      <c r="IK67" s="52"/>
      <c r="IL67" s="52"/>
      <c r="IM67" s="52"/>
      <c r="IN67" s="52"/>
      <c r="IO67" s="52"/>
      <c r="IP67" s="52"/>
      <c r="IQ67" s="52"/>
      <c r="IR67" s="52"/>
      <c r="IS67" s="52"/>
      <c r="IT67" s="52"/>
      <c r="IU67" s="52"/>
    </row>
    <row r="68" spans="1:255" x14ac:dyDescent="0.2">
      <c r="A68" s="5"/>
      <c r="B68" s="24"/>
      <c r="C68" s="5"/>
      <c r="D68" s="5"/>
      <c r="E68" s="9"/>
      <c r="F68" s="5"/>
      <c r="G68" s="26"/>
      <c r="H68" s="5"/>
      <c r="I68" s="9"/>
      <c r="J68" s="5"/>
      <c r="K68" s="26"/>
    </row>
    <row r="69" spans="1:255" x14ac:dyDescent="0.2">
      <c r="A69" s="5"/>
      <c r="B69" s="5"/>
      <c r="C69" s="5"/>
      <c r="D69" s="5"/>
      <c r="E69" s="9"/>
      <c r="F69" s="5"/>
      <c r="G69" s="26"/>
      <c r="H69" s="5"/>
      <c r="I69" s="9"/>
      <c r="J69" s="5"/>
      <c r="K69" s="26"/>
    </row>
    <row r="70" spans="1:255" x14ac:dyDescent="0.2">
      <c r="A70" s="5"/>
      <c r="B70" s="5"/>
      <c r="C70" s="5"/>
      <c r="D70" s="5"/>
      <c r="E70" s="9"/>
      <c r="F70" s="5"/>
      <c r="G70" s="26"/>
      <c r="H70" s="5"/>
      <c r="I70" s="9"/>
      <c r="J70" s="5"/>
      <c r="K70" s="26"/>
    </row>
    <row r="71" spans="1:255" x14ac:dyDescent="0.2">
      <c r="A71" s="5"/>
      <c r="B71" s="5"/>
      <c r="C71" s="5"/>
      <c r="D71" s="5"/>
      <c r="E71" s="9"/>
      <c r="F71" s="5"/>
      <c r="G71" s="26"/>
      <c r="H71" s="5"/>
      <c r="I71" s="9"/>
      <c r="J71" s="5"/>
      <c r="K71" s="26"/>
    </row>
    <row r="72" spans="1:255" x14ac:dyDescent="0.2">
      <c r="A72" s="5"/>
      <c r="B72" s="5"/>
      <c r="C72" s="5"/>
      <c r="D72" s="5"/>
      <c r="E72" s="9"/>
      <c r="F72" s="5"/>
      <c r="G72" s="26"/>
      <c r="H72" s="5"/>
      <c r="I72" s="9"/>
      <c r="J72" s="5"/>
      <c r="K72" s="26"/>
    </row>
    <row r="73" spans="1:255" x14ac:dyDescent="0.2">
      <c r="A73" s="5"/>
      <c r="B73" s="5"/>
      <c r="C73" s="5"/>
      <c r="D73" s="5"/>
      <c r="E73" s="9"/>
      <c r="F73" s="5"/>
      <c r="G73" s="26"/>
      <c r="H73" s="5"/>
      <c r="I73" s="9"/>
      <c r="J73" s="5"/>
      <c r="K73" s="26"/>
    </row>
    <row r="74" spans="1:255" x14ac:dyDescent="0.2">
      <c r="A74" s="5"/>
      <c r="B74" s="5"/>
      <c r="C74" s="5"/>
      <c r="D74" s="5"/>
      <c r="E74" s="9"/>
      <c r="F74" s="5"/>
      <c r="G74" s="26"/>
      <c r="H74" s="5"/>
      <c r="I74" s="9"/>
      <c r="J74" s="5"/>
      <c r="K74" s="26"/>
    </row>
    <row r="75" spans="1:255" x14ac:dyDescent="0.2">
      <c r="A75" s="5"/>
      <c r="B75" s="5"/>
      <c r="C75" s="5"/>
      <c r="D75" s="5"/>
      <c r="E75" s="9"/>
      <c r="F75" s="5"/>
      <c r="G75" s="26"/>
      <c r="H75" s="5"/>
      <c r="I75" s="9"/>
      <c r="J75" s="5"/>
      <c r="K75" s="26"/>
    </row>
    <row r="76" spans="1:255" x14ac:dyDescent="0.2">
      <c r="A76" s="5"/>
      <c r="B76" s="5"/>
      <c r="C76" s="5"/>
      <c r="D76" s="5"/>
      <c r="E76" s="9"/>
      <c r="F76" s="5"/>
      <c r="G76" s="26"/>
      <c r="H76" s="5"/>
      <c r="I76" s="9"/>
      <c r="J76" s="5"/>
      <c r="K76" s="26"/>
    </row>
    <row r="77" spans="1:255" x14ac:dyDescent="0.2">
      <c r="A77" s="5"/>
      <c r="B77" s="5"/>
      <c r="C77" s="5"/>
      <c r="D77" s="5"/>
      <c r="E77" s="9"/>
      <c r="F77" s="5"/>
      <c r="G77" s="26"/>
      <c r="H77" s="5"/>
      <c r="I77" s="9"/>
      <c r="J77" s="5"/>
      <c r="K77" s="26"/>
    </row>
    <row r="78" spans="1:255" x14ac:dyDescent="0.2">
      <c r="A78" s="5"/>
      <c r="B78" s="5"/>
      <c r="C78" s="5"/>
      <c r="D78" s="5"/>
      <c r="E78" s="9"/>
      <c r="F78" s="5"/>
      <c r="G78" s="26"/>
      <c r="H78" s="5"/>
      <c r="I78" s="9"/>
      <c r="J78" s="5"/>
      <c r="K78" s="26"/>
    </row>
    <row r="79" spans="1:255" x14ac:dyDescent="0.2">
      <c r="A79" s="5"/>
      <c r="B79" s="5"/>
      <c r="C79" s="5"/>
      <c r="D79" s="5"/>
      <c r="E79" s="9"/>
      <c r="F79" s="5"/>
      <c r="G79" s="26"/>
      <c r="H79" s="5"/>
      <c r="I79" s="9"/>
      <c r="J79" s="5"/>
      <c r="K79" s="26"/>
    </row>
    <row r="80" spans="1:255" x14ac:dyDescent="0.2">
      <c r="A80" s="5"/>
      <c r="B80" s="5"/>
      <c r="C80" s="5"/>
      <c r="D80" s="5"/>
      <c r="E80" s="9"/>
      <c r="F80" s="5"/>
      <c r="G80" s="26"/>
      <c r="H80" s="5"/>
      <c r="I80" s="9"/>
      <c r="J80" s="5"/>
      <c r="K80" s="26"/>
    </row>
    <row r="81" spans="1:11" x14ac:dyDescent="0.2">
      <c r="A81" s="5"/>
      <c r="B81" s="5"/>
      <c r="C81" s="5"/>
      <c r="D81" s="5"/>
      <c r="E81" s="9"/>
      <c r="F81" s="5"/>
      <c r="G81" s="26"/>
      <c r="H81" s="5"/>
      <c r="I81" s="9"/>
      <c r="J81" s="5"/>
      <c r="K81" s="26"/>
    </row>
    <row r="82" spans="1:11" x14ac:dyDescent="0.2">
      <c r="A82" s="5"/>
      <c r="B82" s="5"/>
      <c r="C82" s="5"/>
      <c r="D82" s="5"/>
      <c r="E82" s="9"/>
      <c r="F82" s="5"/>
      <c r="G82" s="26"/>
      <c r="H82" s="5"/>
      <c r="I82" s="9"/>
      <c r="J82" s="5"/>
      <c r="K82" s="26"/>
    </row>
    <row r="83" spans="1:11" x14ac:dyDescent="0.2">
      <c r="A83" s="5"/>
      <c r="B83" s="5"/>
      <c r="C83" s="5"/>
      <c r="D83" s="5"/>
      <c r="E83" s="9"/>
      <c r="F83" s="5"/>
      <c r="G83" s="26"/>
      <c r="H83" s="5"/>
      <c r="I83" s="9"/>
      <c r="J83" s="5"/>
      <c r="K83" s="26"/>
    </row>
    <row r="84" spans="1:11" x14ac:dyDescent="0.2">
      <c r="A84" s="5"/>
      <c r="B84" s="5"/>
      <c r="C84" s="5"/>
      <c r="D84" s="5"/>
      <c r="E84" s="9"/>
      <c r="F84" s="5"/>
      <c r="G84" s="26"/>
      <c r="H84" s="5"/>
      <c r="I84" s="9"/>
      <c r="J84" s="5"/>
      <c r="K84" s="26"/>
    </row>
    <row r="85" spans="1:11" x14ac:dyDescent="0.2">
      <c r="A85" s="5"/>
      <c r="B85" s="5"/>
      <c r="C85" s="5"/>
      <c r="D85" s="5"/>
      <c r="E85" s="9"/>
      <c r="F85" s="5"/>
      <c r="G85" s="26"/>
      <c r="H85" s="5"/>
      <c r="I85" s="9"/>
      <c r="J85" s="5"/>
      <c r="K85" s="26"/>
    </row>
    <row r="86" spans="1:11" x14ac:dyDescent="0.2">
      <c r="A86" s="5"/>
      <c r="B86" s="5"/>
      <c r="C86" s="5"/>
      <c r="D86" s="5"/>
      <c r="E86" s="9"/>
      <c r="F86" s="5"/>
      <c r="G86" s="26"/>
      <c r="H86" s="5"/>
      <c r="I86" s="9"/>
      <c r="J86" s="5"/>
      <c r="K86" s="26"/>
    </row>
    <row r="87" spans="1:11" x14ac:dyDescent="0.2">
      <c r="A87" s="5"/>
      <c r="B87" s="5"/>
      <c r="C87" s="5"/>
      <c r="D87" s="5"/>
      <c r="E87" s="9"/>
      <c r="F87" s="5"/>
      <c r="G87" s="26"/>
      <c r="H87" s="5"/>
      <c r="I87" s="9"/>
      <c r="J87" s="5"/>
      <c r="K87" s="26"/>
    </row>
    <row r="88" spans="1:11" x14ac:dyDescent="0.2">
      <c r="A88" s="5"/>
      <c r="B88" s="5"/>
      <c r="C88" s="5"/>
      <c r="D88" s="5"/>
      <c r="E88" s="9"/>
      <c r="F88" s="5"/>
      <c r="G88" s="26"/>
      <c r="H88" s="5"/>
      <c r="I88" s="9"/>
      <c r="J88" s="5"/>
      <c r="K88" s="26"/>
    </row>
    <row r="89" spans="1:11" x14ac:dyDescent="0.2">
      <c r="A89" s="5"/>
      <c r="B89" s="5"/>
      <c r="C89" s="5"/>
      <c r="D89" s="5"/>
      <c r="E89" s="9"/>
      <c r="F89" s="5"/>
      <c r="G89" s="26"/>
      <c r="H89" s="5"/>
      <c r="I89" s="9"/>
      <c r="J89" s="5"/>
      <c r="K89" s="26"/>
    </row>
    <row r="90" spans="1:11" x14ac:dyDescent="0.2">
      <c r="A90" s="5"/>
      <c r="B90" s="5"/>
      <c r="C90" s="5"/>
      <c r="D90" s="5"/>
      <c r="E90" s="9"/>
      <c r="F90" s="5"/>
      <c r="G90" s="26"/>
      <c r="H90" s="5"/>
      <c r="I90" s="9"/>
      <c r="J90" s="5"/>
      <c r="K90" s="26"/>
    </row>
    <row r="91" spans="1:11" x14ac:dyDescent="0.2">
      <c r="A91" s="5"/>
      <c r="B91" s="5"/>
      <c r="C91" s="5"/>
      <c r="D91" s="5"/>
      <c r="E91" s="9"/>
      <c r="F91" s="5"/>
      <c r="G91" s="26"/>
      <c r="H91" s="5"/>
      <c r="I91" s="9"/>
      <c r="J91" s="5"/>
      <c r="K91" s="26"/>
    </row>
    <row r="92" spans="1:11" x14ac:dyDescent="0.2">
      <c r="A92" s="5"/>
      <c r="B92" s="5"/>
      <c r="C92" s="5"/>
      <c r="D92" s="5"/>
      <c r="E92" s="9"/>
      <c r="F92" s="5"/>
      <c r="G92" s="26"/>
      <c r="H92" s="5"/>
      <c r="I92" s="9"/>
      <c r="J92" s="5"/>
      <c r="K92" s="26"/>
    </row>
    <row r="93" spans="1:11" x14ac:dyDescent="0.2">
      <c r="A93" s="5"/>
      <c r="B93" s="5"/>
      <c r="C93" s="5"/>
      <c r="D93" s="5"/>
      <c r="E93" s="9"/>
      <c r="F93" s="5"/>
      <c r="G93" s="26"/>
      <c r="H93" s="5"/>
      <c r="I93" s="9"/>
      <c r="J93" s="5"/>
      <c r="K93" s="26"/>
    </row>
    <row r="94" spans="1:11" x14ac:dyDescent="0.2">
      <c r="A94" s="5"/>
      <c r="B94" s="5"/>
      <c r="C94" s="5"/>
      <c r="D94" s="5"/>
      <c r="E94" s="9"/>
      <c r="F94" s="5"/>
      <c r="G94" s="26"/>
      <c r="H94" s="5"/>
      <c r="I94" s="9"/>
      <c r="J94" s="5"/>
      <c r="K94" s="26"/>
    </row>
    <row r="95" spans="1:11" x14ac:dyDescent="0.2">
      <c r="A95" s="5"/>
      <c r="B95" s="5"/>
      <c r="C95" s="5"/>
      <c r="D95" s="5"/>
      <c r="E95" s="9"/>
      <c r="F95" s="5"/>
      <c r="G95" s="26"/>
      <c r="H95" s="5"/>
      <c r="I95" s="9"/>
      <c r="J95" s="5"/>
      <c r="K95" s="26"/>
    </row>
    <row r="96" spans="1:11" x14ac:dyDescent="0.2">
      <c r="A96" s="5"/>
      <c r="B96" s="5"/>
      <c r="C96" s="5"/>
      <c r="D96" s="5"/>
      <c r="E96" s="9"/>
      <c r="F96" s="5"/>
      <c r="G96" s="26"/>
      <c r="H96" s="5"/>
      <c r="I96" s="9"/>
      <c r="J96" s="5"/>
      <c r="K96" s="26"/>
    </row>
    <row r="97" spans="1:11" x14ac:dyDescent="0.2">
      <c r="A97" s="5"/>
      <c r="B97" s="5"/>
      <c r="C97" s="5"/>
      <c r="D97" s="5"/>
      <c r="E97" s="9"/>
      <c r="F97" s="5"/>
      <c r="G97" s="26"/>
      <c r="H97" s="5"/>
      <c r="I97" s="9"/>
      <c r="J97" s="5"/>
      <c r="K97" s="26"/>
    </row>
    <row r="98" spans="1:11" x14ac:dyDescent="0.2">
      <c r="A98" s="5"/>
      <c r="B98" s="5"/>
      <c r="C98" s="5"/>
      <c r="D98" s="5"/>
      <c r="E98" s="9"/>
      <c r="F98" s="5"/>
      <c r="G98" s="26"/>
      <c r="H98" s="5"/>
      <c r="I98" s="9"/>
      <c r="J98" s="5"/>
      <c r="K98" s="26"/>
    </row>
    <row r="99" spans="1:11" x14ac:dyDescent="0.2">
      <c r="A99" s="5"/>
      <c r="B99" s="5"/>
      <c r="C99" s="5"/>
      <c r="D99" s="5"/>
      <c r="E99" s="9"/>
      <c r="F99" s="5"/>
      <c r="G99" s="26"/>
      <c r="H99" s="5"/>
      <c r="I99" s="9"/>
      <c r="J99" s="5"/>
      <c r="K99" s="26"/>
    </row>
    <row r="100" spans="1:11" x14ac:dyDescent="0.2">
      <c r="A100" s="5"/>
      <c r="B100" s="5"/>
      <c r="C100" s="5"/>
      <c r="D100" s="5"/>
      <c r="E100" s="9"/>
      <c r="F100" s="5"/>
      <c r="G100" s="26"/>
      <c r="H100" s="5"/>
      <c r="I100" s="9"/>
      <c r="J100" s="5"/>
      <c r="K100" s="26"/>
    </row>
    <row r="101" spans="1:11" x14ac:dyDescent="0.2">
      <c r="A101" s="5"/>
      <c r="B101" s="5"/>
      <c r="C101" s="5"/>
      <c r="D101" s="5"/>
      <c r="E101" s="9"/>
      <c r="F101" s="5"/>
      <c r="G101" s="26"/>
      <c r="H101" s="5"/>
      <c r="I101" s="9"/>
      <c r="J101" s="5"/>
      <c r="K101" s="26"/>
    </row>
    <row r="102" spans="1:11" x14ac:dyDescent="0.2">
      <c r="A102" s="5"/>
      <c r="B102" s="5"/>
      <c r="C102" s="5"/>
      <c r="D102" s="5"/>
      <c r="E102" s="9"/>
      <c r="F102" s="5"/>
      <c r="G102" s="26"/>
      <c r="H102" s="5"/>
      <c r="I102" s="9"/>
      <c r="J102" s="5"/>
      <c r="K102" s="26"/>
    </row>
    <row r="103" spans="1:11" x14ac:dyDescent="0.2">
      <c r="A103" s="5"/>
      <c r="B103" s="5"/>
      <c r="C103" s="5"/>
      <c r="D103" s="5"/>
      <c r="E103" s="9"/>
      <c r="F103" s="5"/>
      <c r="G103" s="26"/>
      <c r="H103" s="5"/>
      <c r="I103" s="9"/>
      <c r="J103" s="5"/>
      <c r="K103" s="26"/>
    </row>
    <row r="104" spans="1:11" x14ac:dyDescent="0.2">
      <c r="A104" s="5"/>
      <c r="B104" s="5"/>
      <c r="C104" s="5"/>
      <c r="D104" s="5"/>
      <c r="E104" s="9"/>
      <c r="F104" s="5"/>
      <c r="G104" s="26"/>
      <c r="H104" s="5"/>
      <c r="I104" s="9"/>
      <c r="J104" s="5"/>
      <c r="K104" s="26"/>
    </row>
    <row r="105" spans="1:11" x14ac:dyDescent="0.2">
      <c r="A105" s="5"/>
      <c r="B105" s="5"/>
      <c r="C105" s="5"/>
      <c r="D105" s="5"/>
      <c r="E105" s="9"/>
      <c r="F105" s="5"/>
      <c r="G105" s="26"/>
      <c r="H105" s="5"/>
      <c r="I105" s="9"/>
      <c r="J105" s="5"/>
      <c r="K105" s="26"/>
    </row>
    <row r="106" spans="1:11" x14ac:dyDescent="0.2">
      <c r="A106" s="5"/>
      <c r="B106" s="5"/>
      <c r="C106" s="5"/>
      <c r="D106" s="5"/>
      <c r="E106" s="9"/>
      <c r="F106" s="5"/>
      <c r="G106" s="26"/>
      <c r="H106" s="5"/>
      <c r="I106" s="9"/>
      <c r="J106" s="5"/>
      <c r="K106" s="26"/>
    </row>
    <row r="107" spans="1:11" x14ac:dyDescent="0.2">
      <c r="A107" s="5"/>
      <c r="B107" s="5"/>
      <c r="C107" s="5"/>
      <c r="D107" s="5"/>
      <c r="E107" s="9"/>
      <c r="F107" s="5"/>
      <c r="G107" s="26"/>
      <c r="H107" s="5"/>
      <c r="I107" s="9"/>
      <c r="J107" s="5"/>
      <c r="K107" s="26"/>
    </row>
    <row r="108" spans="1:11" x14ac:dyDescent="0.2">
      <c r="A108" s="5"/>
      <c r="B108" s="5"/>
      <c r="C108" s="5"/>
      <c r="D108" s="5"/>
      <c r="E108" s="9"/>
      <c r="F108" s="5"/>
      <c r="G108" s="26"/>
      <c r="H108" s="5"/>
      <c r="I108" s="9"/>
      <c r="J108" s="5"/>
      <c r="K108" s="26"/>
    </row>
    <row r="109" spans="1:11" x14ac:dyDescent="0.2">
      <c r="A109" s="5"/>
      <c r="B109" s="5"/>
      <c r="C109" s="5"/>
      <c r="D109" s="5"/>
      <c r="E109" s="9"/>
      <c r="F109" s="5"/>
      <c r="G109" s="26"/>
      <c r="H109" s="5"/>
      <c r="I109" s="9"/>
      <c r="J109" s="5"/>
      <c r="K109" s="26"/>
    </row>
    <row r="110" spans="1:11" x14ac:dyDescent="0.2">
      <c r="A110" s="5"/>
      <c r="B110" s="5"/>
      <c r="C110" s="5"/>
      <c r="D110" s="5"/>
      <c r="E110" s="9"/>
      <c r="F110" s="5"/>
      <c r="G110" s="26"/>
      <c r="H110" s="5"/>
      <c r="I110" s="9"/>
      <c r="J110" s="5"/>
      <c r="K110" s="26"/>
    </row>
    <row r="111" spans="1:11" x14ac:dyDescent="0.2">
      <c r="A111" s="5"/>
      <c r="B111" s="5"/>
      <c r="C111" s="5"/>
      <c r="D111" s="5"/>
      <c r="E111" s="9"/>
      <c r="F111" s="5"/>
      <c r="G111" s="26"/>
      <c r="H111" s="5"/>
      <c r="I111" s="9"/>
      <c r="J111" s="5"/>
      <c r="K111" s="26"/>
    </row>
    <row r="112" spans="1:11" x14ac:dyDescent="0.2">
      <c r="A112" s="5"/>
      <c r="B112" s="5"/>
      <c r="C112" s="5"/>
      <c r="D112" s="5"/>
      <c r="E112" s="9"/>
      <c r="F112" s="5"/>
      <c r="G112" s="26"/>
      <c r="H112" s="5"/>
      <c r="I112" s="9"/>
      <c r="J112" s="5"/>
      <c r="K112" s="26"/>
    </row>
    <row r="113" spans="1:11" x14ac:dyDescent="0.2">
      <c r="A113" s="5"/>
      <c r="B113" s="5"/>
      <c r="C113" s="5"/>
      <c r="D113" s="5"/>
      <c r="E113" s="9"/>
      <c r="F113" s="5"/>
      <c r="G113" s="26"/>
      <c r="H113" s="5"/>
      <c r="I113" s="9"/>
      <c r="J113" s="5"/>
      <c r="K113" s="26"/>
    </row>
    <row r="114" spans="1:11" x14ac:dyDescent="0.2">
      <c r="A114" s="5"/>
      <c r="B114" s="5"/>
      <c r="C114" s="5"/>
      <c r="D114" s="5"/>
      <c r="E114" s="9"/>
      <c r="F114" s="5"/>
      <c r="G114" s="26"/>
      <c r="H114" s="5"/>
      <c r="I114" s="9"/>
      <c r="J114" s="5"/>
      <c r="K114" s="26"/>
    </row>
    <row r="115" spans="1:11" x14ac:dyDescent="0.2">
      <c r="A115" s="5"/>
      <c r="B115" s="5"/>
      <c r="C115" s="5"/>
      <c r="D115" s="5"/>
      <c r="E115" s="9"/>
      <c r="F115" s="5"/>
      <c r="G115" s="26"/>
      <c r="H115" s="5"/>
      <c r="I115" s="9"/>
      <c r="J115" s="5"/>
      <c r="K115" s="26"/>
    </row>
    <row r="116" spans="1:11" x14ac:dyDescent="0.2">
      <c r="A116" s="5"/>
      <c r="B116" s="5"/>
      <c r="C116" s="5"/>
      <c r="D116" s="5"/>
      <c r="E116" s="9"/>
      <c r="F116" s="5"/>
      <c r="G116" s="26"/>
      <c r="H116" s="5"/>
      <c r="I116" s="9"/>
      <c r="J116" s="5"/>
      <c r="K116" s="26"/>
    </row>
    <row r="117" spans="1:11" x14ac:dyDescent="0.2">
      <c r="A117" s="5"/>
      <c r="B117" s="5"/>
      <c r="C117" s="5"/>
      <c r="D117" s="5"/>
      <c r="E117" s="9"/>
      <c r="F117" s="5"/>
      <c r="G117" s="26"/>
      <c r="H117" s="5"/>
      <c r="I117" s="9"/>
      <c r="J117" s="5"/>
      <c r="K117" s="26"/>
    </row>
    <row r="118" spans="1:11" x14ac:dyDescent="0.2">
      <c r="A118" s="5"/>
      <c r="B118" s="5"/>
      <c r="C118" s="5"/>
      <c r="D118" s="5"/>
      <c r="E118" s="9"/>
      <c r="F118" s="5"/>
      <c r="G118" s="26"/>
      <c r="H118" s="5"/>
      <c r="I118" s="9"/>
      <c r="J118" s="5"/>
      <c r="K118" s="26"/>
    </row>
    <row r="119" spans="1:11" x14ac:dyDescent="0.2">
      <c r="A119" s="5"/>
      <c r="B119" s="5"/>
      <c r="C119" s="5"/>
      <c r="D119" s="5"/>
      <c r="E119" s="9"/>
      <c r="F119" s="5"/>
      <c r="G119" s="26"/>
      <c r="H119" s="5"/>
      <c r="I119" s="9"/>
      <c r="J119" s="5"/>
      <c r="K119" s="26"/>
    </row>
    <row r="120" spans="1:11" s="5" customFormat="1" x14ac:dyDescent="0.2">
      <c r="E120" s="9"/>
      <c r="G120" s="26"/>
      <c r="I120" s="9"/>
      <c r="K120" s="26"/>
    </row>
    <row r="121" spans="1:11" s="5" customFormat="1" x14ac:dyDescent="0.2">
      <c r="E121" s="9"/>
      <c r="G121" s="26"/>
      <c r="I121" s="9"/>
      <c r="K121" s="26"/>
    </row>
    <row r="122" spans="1:11" s="5" customFormat="1" x14ac:dyDescent="0.2">
      <c r="E122" s="9"/>
      <c r="G122" s="26"/>
      <c r="I122" s="9"/>
      <c r="K122" s="26"/>
    </row>
    <row r="123" spans="1:11" s="5" customFormat="1" x14ac:dyDescent="0.2">
      <c r="E123" s="9"/>
      <c r="G123" s="26"/>
      <c r="I123" s="9"/>
      <c r="K123" s="26"/>
    </row>
    <row r="124" spans="1:11" s="5" customFormat="1" x14ac:dyDescent="0.2">
      <c r="E124" s="9"/>
      <c r="G124" s="26"/>
      <c r="I124" s="9"/>
      <c r="K124" s="26"/>
    </row>
    <row r="125" spans="1:11" s="5" customFormat="1" x14ac:dyDescent="0.2">
      <c r="E125" s="9"/>
      <c r="G125" s="26"/>
      <c r="I125" s="9"/>
      <c r="K125" s="26"/>
    </row>
    <row r="126" spans="1:11" s="5" customFormat="1" x14ac:dyDescent="0.2">
      <c r="E126" s="9"/>
      <c r="G126" s="26"/>
      <c r="I126" s="9"/>
      <c r="K126" s="26"/>
    </row>
    <row r="127" spans="1:11" s="5" customFormat="1" x14ac:dyDescent="0.2">
      <c r="E127" s="9"/>
      <c r="G127" s="26"/>
      <c r="I127" s="9"/>
      <c r="K127" s="26"/>
    </row>
    <row r="128" spans="1:11" s="5" customFormat="1" x14ac:dyDescent="0.2">
      <c r="E128" s="9"/>
      <c r="G128" s="26"/>
      <c r="I128" s="9"/>
      <c r="K128" s="26"/>
    </row>
    <row r="129" spans="5:11" s="5" customFormat="1" x14ac:dyDescent="0.2">
      <c r="E129" s="9"/>
      <c r="G129" s="26"/>
      <c r="I129" s="9"/>
      <c r="K129" s="26"/>
    </row>
    <row r="130" spans="5:11" s="5" customFormat="1" x14ac:dyDescent="0.2">
      <c r="E130" s="9"/>
      <c r="G130" s="26"/>
      <c r="I130" s="9"/>
      <c r="K130" s="26"/>
    </row>
    <row r="131" spans="5:11" s="5" customFormat="1" x14ac:dyDescent="0.2">
      <c r="E131" s="9"/>
      <c r="G131" s="26"/>
      <c r="I131" s="9"/>
      <c r="K131" s="26"/>
    </row>
  </sheetData>
  <sheetProtection selectLockedCells="1" selectUnlockedCells="1"/>
  <mergeCells count="8">
    <mergeCell ref="P3:P67"/>
    <mergeCell ref="I2:O2"/>
    <mergeCell ref="A3:A4"/>
    <mergeCell ref="B3:B4"/>
    <mergeCell ref="C3:G3"/>
    <mergeCell ref="H3:K3"/>
    <mergeCell ref="L3:O3"/>
    <mergeCell ref="F4:G4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69"/>
  <sheetViews>
    <sheetView view="pageBreakPreview" zoomScale="70" zoomScaleNormal="100" zoomScaleSheetLayoutView="70" workbookViewId="0">
      <pane xSplit="2" ySplit="5" topLeftCell="F51" activePane="bottomRight" state="frozen"/>
      <selection pane="topRight" activeCell="C1" sqref="C1"/>
      <selection pane="bottomLeft" activeCell="A6" sqref="A6"/>
      <selection pane="bottomRight" activeCell="M3" sqref="M3:M67"/>
    </sheetView>
  </sheetViews>
  <sheetFormatPr defaultRowHeight="12.75" x14ac:dyDescent="0.2"/>
  <cols>
    <col min="1" max="1" width="5.7109375" style="2" customWidth="1"/>
    <col min="2" max="2" width="31" style="2" customWidth="1"/>
    <col min="3" max="3" width="11.7109375" style="2" customWidth="1"/>
    <col min="4" max="4" width="12.42578125" style="2" customWidth="1"/>
    <col min="5" max="5" width="12.140625" style="3" customWidth="1"/>
    <col min="6" max="6" width="11.85546875" style="2" customWidth="1"/>
    <col min="7" max="7" width="11.7109375" style="4" customWidth="1"/>
    <col min="8" max="8" width="12.28515625" style="2" customWidth="1"/>
    <col min="9" max="9" width="12.42578125" style="3" customWidth="1"/>
    <col min="10" max="10" width="12.140625" style="2" customWidth="1"/>
    <col min="11" max="11" width="9" style="4" customWidth="1"/>
    <col min="12" max="12" width="8.5703125" style="111" customWidth="1"/>
    <col min="13" max="13" width="6.42578125" style="5" customWidth="1"/>
    <col min="14" max="199" width="9.140625" style="5" customWidth="1"/>
    <col min="200" max="200" width="9.140625" style="2" customWidth="1"/>
    <col min="201" max="16384" width="9.140625" style="2"/>
  </cols>
  <sheetData>
    <row r="1" spans="1:236" s="19" customFormat="1" ht="16.5" customHeight="1" x14ac:dyDescent="0.25">
      <c r="A1" s="41" t="s">
        <v>156</v>
      </c>
      <c r="C1" s="38" t="s">
        <v>157</v>
      </c>
      <c r="D1" s="55"/>
      <c r="E1" s="56"/>
      <c r="F1" s="55"/>
      <c r="G1" s="56"/>
      <c r="H1" s="55"/>
      <c r="I1" s="56"/>
      <c r="J1" s="55"/>
      <c r="K1" s="56"/>
      <c r="L1" s="55"/>
    </row>
    <row r="2" spans="1:236" s="57" customFormat="1" ht="17.25" customHeight="1" x14ac:dyDescent="0.25">
      <c r="C2" s="38" t="str">
        <f>T1M!C2</f>
        <v>DATA FOR THE YEAR ENDED JUNE 2021</v>
      </c>
      <c r="D2" s="58"/>
      <c r="E2" s="58"/>
      <c r="F2" s="58"/>
      <c r="G2" s="58"/>
      <c r="H2" s="58"/>
      <c r="I2" s="161" t="s">
        <v>3</v>
      </c>
      <c r="J2" s="161"/>
      <c r="K2" s="161"/>
      <c r="L2" s="161"/>
      <c r="GR2" s="88"/>
      <c r="GS2" s="88"/>
      <c r="GT2" s="88"/>
      <c r="GU2" s="88"/>
      <c r="GV2" s="88"/>
      <c r="GW2" s="88"/>
      <c r="GX2" s="88"/>
      <c r="GY2" s="88"/>
      <c r="GZ2" s="88"/>
      <c r="HA2" s="88"/>
      <c r="HB2" s="88"/>
      <c r="HC2" s="88"/>
      <c r="HD2" s="88"/>
      <c r="HE2" s="88"/>
      <c r="HF2" s="88"/>
      <c r="HG2" s="88"/>
      <c r="HH2" s="88"/>
      <c r="HI2" s="88"/>
      <c r="HJ2" s="88"/>
      <c r="HK2" s="88"/>
      <c r="HL2" s="88"/>
      <c r="HM2" s="88"/>
      <c r="HN2" s="88"/>
      <c r="HO2" s="88"/>
      <c r="HP2" s="88"/>
      <c r="HQ2" s="88"/>
      <c r="HR2" s="88"/>
      <c r="HS2" s="88"/>
      <c r="HT2" s="88"/>
      <c r="HU2" s="88"/>
      <c r="HV2" s="88"/>
      <c r="HW2" s="88"/>
      <c r="HX2" s="88"/>
      <c r="HY2" s="88"/>
      <c r="HZ2" s="88"/>
      <c r="IA2" s="88"/>
      <c r="IB2" s="88"/>
    </row>
    <row r="3" spans="1:236" s="52" customFormat="1" ht="14.25" customHeight="1" x14ac:dyDescent="0.2">
      <c r="A3" s="158" t="s">
        <v>4</v>
      </c>
      <c r="B3" s="158" t="s">
        <v>5</v>
      </c>
      <c r="C3" s="160" t="s">
        <v>87</v>
      </c>
      <c r="D3" s="160"/>
      <c r="E3" s="160"/>
      <c r="F3" s="160"/>
      <c r="G3" s="160"/>
      <c r="H3" s="160" t="s">
        <v>158</v>
      </c>
      <c r="I3" s="160"/>
      <c r="J3" s="160"/>
      <c r="K3" s="160"/>
      <c r="L3" s="160"/>
      <c r="M3" s="146" t="s">
        <v>159</v>
      </c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1"/>
      <c r="GN3" s="51"/>
      <c r="GO3" s="51"/>
      <c r="GP3" s="51"/>
      <c r="GQ3" s="51"/>
    </row>
    <row r="4" spans="1:236" s="52" customFormat="1" x14ac:dyDescent="0.2">
      <c r="A4" s="158"/>
      <c r="B4" s="158"/>
      <c r="C4" s="90" t="str">
        <f>AsOn!A1</f>
        <v>AS ON 31ST MAR'21</v>
      </c>
      <c r="D4" s="90" t="str">
        <f>AsOn!B1</f>
        <v>AS ON 30TH JUNE'20</v>
      </c>
      <c r="E4" s="90" t="str">
        <f>AsOn!C1</f>
        <v>AS ON 30TH JUNE'21</v>
      </c>
      <c r="F4" s="158" t="str">
        <f>"GROWTH DURING THE YEAR " &amp;AsOn!D1</f>
        <v>GROWTH DURING THE YEAR 2021-22</v>
      </c>
      <c r="G4" s="158"/>
      <c r="H4" s="90" t="str">
        <f>AsOn!A1</f>
        <v>AS ON 31ST MAR'21</v>
      </c>
      <c r="I4" s="90" t="str">
        <f>AsOn!B1</f>
        <v>AS ON 30TH JUNE'20</v>
      </c>
      <c r="J4" s="90" t="str">
        <f>AsOn!C1</f>
        <v>AS ON 30TH JUNE'21</v>
      </c>
      <c r="K4" s="158" t="str">
        <f>"GROWTH DURING THE YEAR " &amp;AsOn!D1</f>
        <v>GROWTH DURING THE YEAR 2021-22</v>
      </c>
      <c r="L4" s="158"/>
      <c r="M4" s="146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</row>
    <row r="5" spans="1:236" s="51" customFormat="1" x14ac:dyDescent="0.2">
      <c r="A5" s="98"/>
      <c r="B5" s="98"/>
      <c r="C5" s="136" t="str">
        <f>RIGHT(C4,7)</f>
        <v xml:space="preserve"> MAR'21</v>
      </c>
      <c r="D5" s="136" t="str">
        <f t="shared" ref="D5:E5" si="0">RIGHT(D4,7)</f>
        <v>JUNE'20</v>
      </c>
      <c r="E5" s="136" t="str">
        <f t="shared" si="0"/>
        <v>JUNE'21</v>
      </c>
      <c r="F5" s="15" t="s">
        <v>90</v>
      </c>
      <c r="G5" s="15" t="s">
        <v>84</v>
      </c>
      <c r="H5" s="136" t="str">
        <f>RIGHT(H4,7)</f>
        <v xml:space="preserve"> MAR'21</v>
      </c>
      <c r="I5" s="136" t="str">
        <f t="shared" ref="I5:J5" si="1">RIGHT(I4,7)</f>
        <v>JUNE'20</v>
      </c>
      <c r="J5" s="136" t="str">
        <f t="shared" si="1"/>
        <v>JUNE'21</v>
      </c>
      <c r="K5" s="15" t="s">
        <v>90</v>
      </c>
      <c r="L5" s="15" t="s">
        <v>84</v>
      </c>
      <c r="M5" s="146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</row>
    <row r="6" spans="1:236" s="45" customFormat="1" ht="12" customHeight="1" x14ac:dyDescent="0.2">
      <c r="A6" s="105">
        <v>1</v>
      </c>
      <c r="B6" s="105" t="s">
        <v>13</v>
      </c>
      <c r="C6" s="106">
        <v>0</v>
      </c>
      <c r="D6" s="106">
        <v>0</v>
      </c>
      <c r="E6" s="106">
        <v>0</v>
      </c>
      <c r="F6" s="106">
        <v>0</v>
      </c>
      <c r="G6" s="107">
        <v>0</v>
      </c>
      <c r="H6" s="106">
        <v>0</v>
      </c>
      <c r="I6" s="106">
        <v>0</v>
      </c>
      <c r="J6" s="106">
        <v>0</v>
      </c>
      <c r="K6" s="106">
        <v>0</v>
      </c>
      <c r="L6" s="107">
        <v>0</v>
      </c>
      <c r="M6" s="1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</row>
    <row r="7" spans="1:236" s="45" customFormat="1" ht="12" customHeight="1" x14ac:dyDescent="0.2">
      <c r="A7" s="105">
        <v>2</v>
      </c>
      <c r="B7" s="105" t="s">
        <v>14</v>
      </c>
      <c r="C7" s="106">
        <v>0</v>
      </c>
      <c r="D7" s="106">
        <v>0</v>
      </c>
      <c r="E7" s="106">
        <v>0</v>
      </c>
      <c r="F7" s="106">
        <v>0</v>
      </c>
      <c r="G7" s="107">
        <v>0</v>
      </c>
      <c r="H7" s="106">
        <v>0</v>
      </c>
      <c r="I7" s="106">
        <v>0</v>
      </c>
      <c r="J7" s="106">
        <v>0</v>
      </c>
      <c r="K7" s="106">
        <v>0</v>
      </c>
      <c r="L7" s="107">
        <v>0</v>
      </c>
      <c r="M7" s="1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</row>
    <row r="8" spans="1:236" s="45" customFormat="1" ht="13.5" x14ac:dyDescent="0.2">
      <c r="A8" s="105">
        <v>3</v>
      </c>
      <c r="B8" s="105" t="s">
        <v>15</v>
      </c>
      <c r="C8" s="106">
        <v>5276.91</v>
      </c>
      <c r="D8" s="106">
        <v>4610.17</v>
      </c>
      <c r="E8" s="106">
        <v>5184.2700000000004</v>
      </c>
      <c r="F8" s="106">
        <v>-92.64</v>
      </c>
      <c r="G8" s="107">
        <v>-1.76</v>
      </c>
      <c r="H8" s="106">
        <v>57.28</v>
      </c>
      <c r="I8" s="106">
        <v>49.92</v>
      </c>
      <c r="J8" s="106">
        <v>55.83</v>
      </c>
      <c r="K8" s="106">
        <v>-1.45</v>
      </c>
      <c r="L8" s="107">
        <v>-2.5299999999999998</v>
      </c>
      <c r="M8" s="1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</row>
    <row r="9" spans="1:236" s="45" customFormat="1" ht="13.5" x14ac:dyDescent="0.2">
      <c r="A9" s="105">
        <v>4</v>
      </c>
      <c r="B9" s="105" t="s">
        <v>16</v>
      </c>
      <c r="C9" s="106">
        <v>2311.48</v>
      </c>
      <c r="D9" s="106">
        <v>2018.37</v>
      </c>
      <c r="E9" s="106">
        <v>2319.3000000000002</v>
      </c>
      <c r="F9" s="106">
        <v>7.82</v>
      </c>
      <c r="G9" s="107">
        <v>0.34</v>
      </c>
      <c r="H9" s="106">
        <v>66.260000000000005</v>
      </c>
      <c r="I9" s="106">
        <v>61.3</v>
      </c>
      <c r="J9" s="106">
        <v>64.010000000000005</v>
      </c>
      <c r="K9" s="106">
        <v>-2.25</v>
      </c>
      <c r="L9" s="107">
        <v>-3.4</v>
      </c>
      <c r="M9" s="1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</row>
    <row r="10" spans="1:236" s="45" customFormat="1" ht="13.5" x14ac:dyDescent="0.2">
      <c r="A10" s="105">
        <v>5</v>
      </c>
      <c r="B10" s="105" t="s">
        <v>17</v>
      </c>
      <c r="C10" s="106">
        <v>715.6</v>
      </c>
      <c r="D10" s="106">
        <v>560.79999999999995</v>
      </c>
      <c r="E10" s="106">
        <v>750.25</v>
      </c>
      <c r="F10" s="106">
        <v>34.65</v>
      </c>
      <c r="G10" s="107">
        <v>4.84</v>
      </c>
      <c r="H10" s="106">
        <v>60.32</v>
      </c>
      <c r="I10" s="106">
        <v>58.97</v>
      </c>
      <c r="J10" s="106">
        <v>61.7</v>
      </c>
      <c r="K10" s="106">
        <v>1.38</v>
      </c>
      <c r="L10" s="107">
        <v>2.29</v>
      </c>
      <c r="M10" s="1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</row>
    <row r="11" spans="1:236" s="45" customFormat="1" ht="13.5" x14ac:dyDescent="0.2">
      <c r="A11" s="105">
        <v>6</v>
      </c>
      <c r="B11" s="105" t="s">
        <v>18</v>
      </c>
      <c r="C11" s="106">
        <v>1447.74</v>
      </c>
      <c r="D11" s="106">
        <v>1432.97</v>
      </c>
      <c r="E11" s="106">
        <v>1494.48</v>
      </c>
      <c r="F11" s="106">
        <v>46.74</v>
      </c>
      <c r="G11" s="107">
        <v>3.23</v>
      </c>
      <c r="H11" s="106">
        <v>32.29</v>
      </c>
      <c r="I11" s="106">
        <v>24.12</v>
      </c>
      <c r="J11" s="106">
        <v>71.98</v>
      </c>
      <c r="K11" s="106">
        <v>37.229999999999997</v>
      </c>
      <c r="L11" s="107">
        <v>115.3</v>
      </c>
      <c r="M11" s="1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</row>
    <row r="12" spans="1:236" s="45" customFormat="1" ht="13.5" x14ac:dyDescent="0.2">
      <c r="A12" s="105">
        <v>7</v>
      </c>
      <c r="B12" s="105" t="s">
        <v>19</v>
      </c>
      <c r="C12" s="106">
        <v>2529.1999999999998</v>
      </c>
      <c r="D12" s="106">
        <v>2345.9</v>
      </c>
      <c r="E12" s="106">
        <v>2480.5700000000002</v>
      </c>
      <c r="F12" s="106">
        <v>-48.63</v>
      </c>
      <c r="G12" s="107">
        <v>-1.92</v>
      </c>
      <c r="H12" s="106">
        <v>60.11</v>
      </c>
      <c r="I12" s="106">
        <v>58.78</v>
      </c>
      <c r="J12" s="106">
        <v>60.15</v>
      </c>
      <c r="K12" s="106">
        <v>0.04</v>
      </c>
      <c r="L12" s="107">
        <v>7.0000000000000007E-2</v>
      </c>
      <c r="M12" s="1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</row>
    <row r="13" spans="1:236" s="45" customFormat="1" ht="13.5" x14ac:dyDescent="0.2">
      <c r="A13" s="105">
        <v>8</v>
      </c>
      <c r="B13" s="105" t="s">
        <v>20</v>
      </c>
      <c r="C13" s="106">
        <v>0</v>
      </c>
      <c r="D13" s="106">
        <v>0</v>
      </c>
      <c r="E13" s="106">
        <v>0</v>
      </c>
      <c r="F13" s="106">
        <v>0</v>
      </c>
      <c r="G13" s="107">
        <v>0</v>
      </c>
      <c r="H13" s="106">
        <v>0</v>
      </c>
      <c r="I13" s="106">
        <v>0</v>
      </c>
      <c r="J13" s="106">
        <v>0</v>
      </c>
      <c r="K13" s="106">
        <v>0</v>
      </c>
      <c r="L13" s="107">
        <v>0</v>
      </c>
      <c r="M13" s="1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</row>
    <row r="14" spans="1:236" s="45" customFormat="1" ht="13.5" x14ac:dyDescent="0.2">
      <c r="A14" s="105">
        <v>9</v>
      </c>
      <c r="B14" s="105" t="s">
        <v>21</v>
      </c>
      <c r="C14" s="106">
        <v>0</v>
      </c>
      <c r="D14" s="106">
        <v>0</v>
      </c>
      <c r="E14" s="106">
        <v>0</v>
      </c>
      <c r="F14" s="106">
        <v>0</v>
      </c>
      <c r="G14" s="107">
        <v>0</v>
      </c>
      <c r="H14" s="106">
        <v>0</v>
      </c>
      <c r="I14" s="106">
        <v>0</v>
      </c>
      <c r="J14" s="106">
        <v>0</v>
      </c>
      <c r="K14" s="106">
        <v>0</v>
      </c>
      <c r="L14" s="107">
        <v>0</v>
      </c>
      <c r="M14" s="1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</row>
    <row r="15" spans="1:236" s="45" customFormat="1" ht="13.5" x14ac:dyDescent="0.2">
      <c r="A15" s="105">
        <v>10</v>
      </c>
      <c r="B15" s="105" t="s">
        <v>22</v>
      </c>
      <c r="C15" s="106">
        <v>1109.23</v>
      </c>
      <c r="D15" s="106">
        <v>1090.8800000000001</v>
      </c>
      <c r="E15" s="106">
        <v>1065.95</v>
      </c>
      <c r="F15" s="106">
        <v>-43.28</v>
      </c>
      <c r="G15" s="107">
        <v>-3.9</v>
      </c>
      <c r="H15" s="106">
        <v>35.270000000000003</v>
      </c>
      <c r="I15" s="106">
        <v>28.85</v>
      </c>
      <c r="J15" s="106">
        <v>32.24</v>
      </c>
      <c r="K15" s="106">
        <v>-3.03</v>
      </c>
      <c r="L15" s="107">
        <v>-8.59</v>
      </c>
      <c r="M15" s="1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</row>
    <row r="16" spans="1:236" s="45" customFormat="1" ht="13.5" x14ac:dyDescent="0.2">
      <c r="A16" s="105">
        <v>11</v>
      </c>
      <c r="B16" s="105" t="s">
        <v>23</v>
      </c>
      <c r="C16" s="106">
        <v>399.05</v>
      </c>
      <c r="D16" s="106">
        <v>326</v>
      </c>
      <c r="E16" s="45">
        <v>398.14</v>
      </c>
      <c r="F16" s="106">
        <v>-0.91</v>
      </c>
      <c r="G16" s="107">
        <v>-0.23</v>
      </c>
      <c r="H16" s="106">
        <v>59.48</v>
      </c>
      <c r="I16" s="106">
        <v>49.58</v>
      </c>
      <c r="J16" s="106">
        <v>59.95</v>
      </c>
      <c r="K16" s="106">
        <v>0.47</v>
      </c>
      <c r="L16" s="107">
        <v>0.79</v>
      </c>
      <c r="M16" s="1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</row>
    <row r="17" spans="1:236" s="45" customFormat="1" ht="13.5" x14ac:dyDescent="0.2">
      <c r="A17" s="105">
        <v>12</v>
      </c>
      <c r="B17" s="105" t="s">
        <v>24</v>
      </c>
      <c r="C17" s="106">
        <v>0</v>
      </c>
      <c r="D17" s="106">
        <v>0</v>
      </c>
      <c r="E17" s="106">
        <v>0</v>
      </c>
      <c r="F17" s="106">
        <v>0</v>
      </c>
      <c r="G17" s="107">
        <v>0</v>
      </c>
      <c r="H17" s="106">
        <v>0</v>
      </c>
      <c r="I17" s="106">
        <v>0</v>
      </c>
      <c r="J17" s="106">
        <v>0</v>
      </c>
      <c r="K17" s="106">
        <v>0</v>
      </c>
      <c r="L17" s="107">
        <v>0</v>
      </c>
      <c r="M17" s="1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</row>
    <row r="18" spans="1:236" s="45" customFormat="1" ht="13.5" x14ac:dyDescent="0.2">
      <c r="A18" s="105">
        <v>13</v>
      </c>
      <c r="B18" s="105" t="s">
        <v>25</v>
      </c>
      <c r="C18" s="106">
        <v>307.60000000000002</v>
      </c>
      <c r="D18" s="106">
        <v>279.85000000000002</v>
      </c>
      <c r="E18" s="106">
        <v>240.24</v>
      </c>
      <c r="F18" s="106">
        <v>-67.36</v>
      </c>
      <c r="G18" s="107">
        <v>-21.9</v>
      </c>
      <c r="H18" s="106">
        <v>89.44</v>
      </c>
      <c r="I18" s="106">
        <v>76.23</v>
      </c>
      <c r="J18" s="106">
        <v>85.9</v>
      </c>
      <c r="K18" s="106">
        <v>-3.93</v>
      </c>
      <c r="L18" s="107">
        <v>-4.3899999999999997</v>
      </c>
      <c r="M18" s="1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</row>
    <row r="19" spans="1:236" s="45" customFormat="1" ht="13.5" x14ac:dyDescent="0.2">
      <c r="A19" s="105">
        <v>14</v>
      </c>
      <c r="B19" s="105" t="s">
        <v>26</v>
      </c>
      <c r="C19" s="106">
        <v>4557.1499999999996</v>
      </c>
      <c r="D19" s="106">
        <v>4449.8599999999997</v>
      </c>
      <c r="E19" s="106">
        <v>4258.28</v>
      </c>
      <c r="F19" s="106">
        <v>-298.87</v>
      </c>
      <c r="G19" s="107">
        <v>-6.56</v>
      </c>
      <c r="H19" s="106">
        <v>63.37</v>
      </c>
      <c r="I19" s="106">
        <v>64.08</v>
      </c>
      <c r="J19" s="106">
        <v>38.79</v>
      </c>
      <c r="K19" s="106">
        <v>-24.58</v>
      </c>
      <c r="L19" s="107">
        <v>-38.79</v>
      </c>
      <c r="M19" s="1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</row>
    <row r="20" spans="1:236" s="45" customFormat="1" ht="13.5" x14ac:dyDescent="0.2">
      <c r="A20" s="105">
        <v>15</v>
      </c>
      <c r="B20" s="105" t="s">
        <v>27</v>
      </c>
      <c r="C20" s="106">
        <v>42.26</v>
      </c>
      <c r="D20" s="106">
        <v>37.44</v>
      </c>
      <c r="E20" s="106">
        <v>40.31</v>
      </c>
      <c r="F20" s="106">
        <v>-1.95</v>
      </c>
      <c r="G20" s="107">
        <v>-4.6100000000000003</v>
      </c>
      <c r="H20" s="106">
        <v>100</v>
      </c>
      <c r="I20" s="106">
        <v>100</v>
      </c>
      <c r="J20" s="106">
        <v>100</v>
      </c>
      <c r="K20" s="106">
        <v>4.84</v>
      </c>
      <c r="L20" s="107">
        <v>4.84</v>
      </c>
      <c r="M20" s="1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</row>
    <row r="21" spans="1:236" s="45" customFormat="1" ht="13.5" x14ac:dyDescent="0.2">
      <c r="A21" s="105">
        <v>16</v>
      </c>
      <c r="B21" s="105" t="s">
        <v>28</v>
      </c>
      <c r="C21" s="106">
        <v>8861.65</v>
      </c>
      <c r="D21" s="106">
        <v>8780.5300000000007</v>
      </c>
      <c r="E21" s="106">
        <v>9166.49</v>
      </c>
      <c r="F21" s="106">
        <v>304.83999999999997</v>
      </c>
      <c r="G21" s="107">
        <v>3.44</v>
      </c>
      <c r="H21" s="106">
        <v>25.81</v>
      </c>
      <c r="I21" s="106">
        <v>30.12</v>
      </c>
      <c r="J21" s="106">
        <v>26.32</v>
      </c>
      <c r="K21" s="106">
        <v>0.51</v>
      </c>
      <c r="L21" s="107">
        <v>1.98</v>
      </c>
      <c r="M21" s="1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</row>
    <row r="22" spans="1:236" s="45" customFormat="1" ht="13.5" x14ac:dyDescent="0.2">
      <c r="A22" s="105">
        <v>17</v>
      </c>
      <c r="B22" s="105" t="s">
        <v>29</v>
      </c>
      <c r="C22" s="106">
        <v>0</v>
      </c>
      <c r="D22" s="106">
        <v>0</v>
      </c>
      <c r="E22" s="106">
        <v>0</v>
      </c>
      <c r="F22" s="106">
        <v>0</v>
      </c>
      <c r="G22" s="107">
        <v>0</v>
      </c>
      <c r="H22" s="106">
        <v>0</v>
      </c>
      <c r="I22" s="106">
        <v>0</v>
      </c>
      <c r="J22" s="106">
        <v>0</v>
      </c>
      <c r="K22" s="106">
        <v>0</v>
      </c>
      <c r="L22" s="107">
        <v>0</v>
      </c>
      <c r="M22" s="1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</row>
    <row r="23" spans="1:236" s="45" customFormat="1" ht="13.5" x14ac:dyDescent="0.2">
      <c r="A23" s="105">
        <v>18</v>
      </c>
      <c r="B23" s="105" t="s">
        <v>30</v>
      </c>
      <c r="C23" s="106">
        <v>894.65</v>
      </c>
      <c r="D23" s="106">
        <v>799.87</v>
      </c>
      <c r="E23" s="106">
        <v>887.05</v>
      </c>
      <c r="F23" s="106">
        <v>-7.6</v>
      </c>
      <c r="G23" s="107">
        <v>-0.85</v>
      </c>
      <c r="H23" s="106">
        <v>30.24</v>
      </c>
      <c r="I23" s="106">
        <v>35.1</v>
      </c>
      <c r="J23" s="106">
        <v>31.24</v>
      </c>
      <c r="K23" s="106">
        <v>0.01</v>
      </c>
      <c r="L23" s="107">
        <v>0.03</v>
      </c>
      <c r="M23" s="146"/>
    </row>
    <row r="24" spans="1:236" s="45" customFormat="1" ht="13.5" x14ac:dyDescent="0.2">
      <c r="A24" s="105">
        <v>19</v>
      </c>
      <c r="B24" s="105" t="s">
        <v>31</v>
      </c>
      <c r="C24" s="106">
        <v>2858.47</v>
      </c>
      <c r="D24" s="106">
        <v>3128.81</v>
      </c>
      <c r="E24" s="106">
        <v>2829.18</v>
      </c>
      <c r="F24" s="106">
        <v>-29.29</v>
      </c>
      <c r="G24" s="107">
        <v>-1.02</v>
      </c>
      <c r="H24" s="106">
        <v>62.08</v>
      </c>
      <c r="I24" s="106">
        <v>43.04</v>
      </c>
      <c r="J24" s="106">
        <v>61.85</v>
      </c>
      <c r="K24" s="106">
        <v>-0.23</v>
      </c>
      <c r="L24" s="107">
        <v>-0.37</v>
      </c>
      <c r="M24" s="1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</row>
    <row r="25" spans="1:236" s="45" customFormat="1" ht="13.5" x14ac:dyDescent="0.2">
      <c r="A25" s="105">
        <v>20</v>
      </c>
      <c r="B25" s="105" t="s">
        <v>32</v>
      </c>
      <c r="C25" s="106">
        <v>0</v>
      </c>
      <c r="D25" s="106">
        <v>0</v>
      </c>
      <c r="E25" s="106">
        <v>0</v>
      </c>
      <c r="F25" s="106">
        <v>0</v>
      </c>
      <c r="G25" s="107">
        <v>0</v>
      </c>
      <c r="H25" s="106">
        <v>0</v>
      </c>
      <c r="I25" s="106">
        <v>0</v>
      </c>
      <c r="J25" s="106">
        <v>0</v>
      </c>
      <c r="K25" s="106">
        <v>0</v>
      </c>
      <c r="L25" s="107">
        <v>0</v>
      </c>
      <c r="M25" s="1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</row>
    <row r="26" spans="1:236" s="45" customFormat="1" ht="13.5" x14ac:dyDescent="0.2">
      <c r="A26" s="105">
        <v>21</v>
      </c>
      <c r="B26" s="105" t="s">
        <v>33</v>
      </c>
      <c r="C26" s="106">
        <v>0</v>
      </c>
      <c r="D26" s="106">
        <v>0</v>
      </c>
      <c r="E26" s="106">
        <v>0</v>
      </c>
      <c r="F26" s="106">
        <v>0</v>
      </c>
      <c r="G26" s="107">
        <v>0</v>
      </c>
      <c r="H26" s="106">
        <v>0</v>
      </c>
      <c r="I26" s="106">
        <v>0</v>
      </c>
      <c r="J26" s="106">
        <v>0</v>
      </c>
      <c r="K26" s="106">
        <v>0</v>
      </c>
      <c r="L26" s="107">
        <v>0</v>
      </c>
      <c r="M26" s="1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</row>
    <row r="27" spans="1:236" s="51" customFormat="1" ht="13.5" x14ac:dyDescent="0.2">
      <c r="A27" s="15"/>
      <c r="B27" s="15" t="s">
        <v>34</v>
      </c>
      <c r="C27" s="17">
        <f>SUM(C6:C26)</f>
        <v>31310.989999999998</v>
      </c>
      <c r="D27" s="17">
        <f>SUM(D6:D26)</f>
        <v>29861.449999999997</v>
      </c>
      <c r="E27" s="17">
        <f>SUM(E6:E26)</f>
        <v>31114.51</v>
      </c>
      <c r="F27" s="17">
        <f>+(E27-C27)</f>
        <v>-196.47999999999956</v>
      </c>
      <c r="G27" s="33">
        <f>IF(C27=0,"",(E27-C27)/C27*100)</f>
        <v>-0.62751129874845724</v>
      </c>
      <c r="H27" s="17">
        <f>C27/(t1a!H27)%</f>
        <v>41.268991241655186</v>
      </c>
      <c r="I27" s="17">
        <f>D27/(t1a!I27)%</f>
        <v>40.411147901002636</v>
      </c>
      <c r="J27" s="17">
        <f>E27/(t1a!J27)%</f>
        <v>39.977245438969661</v>
      </c>
      <c r="K27" s="17">
        <f>+(J27-H27)</f>
        <v>-1.2917458026855257</v>
      </c>
      <c r="L27" s="59">
        <f>+(J27-I27)/I27*100</f>
        <v>-1.0737197149062172</v>
      </c>
      <c r="M27" s="146"/>
      <c r="GR27" s="52"/>
      <c r="GS27" s="52"/>
      <c r="GT27" s="52"/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/>
      <c r="HF27" s="52"/>
      <c r="HG27" s="52"/>
      <c r="HH27" s="52"/>
      <c r="HI27" s="52"/>
      <c r="HJ27" s="52"/>
      <c r="HK27" s="52"/>
      <c r="HL27" s="52"/>
      <c r="HM27" s="52"/>
      <c r="HN27" s="52"/>
      <c r="HO27" s="52"/>
      <c r="HP27" s="52"/>
      <c r="HQ27" s="52"/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</row>
    <row r="28" spans="1:236" s="45" customFormat="1" ht="13.5" x14ac:dyDescent="0.2">
      <c r="A28" s="105">
        <v>22</v>
      </c>
      <c r="B28" s="105" t="s">
        <v>35</v>
      </c>
      <c r="C28" s="106">
        <v>1624.97</v>
      </c>
      <c r="D28" s="106">
        <v>1849.38</v>
      </c>
      <c r="E28" s="106">
        <v>1880.19</v>
      </c>
      <c r="F28" s="106">
        <v>255.22</v>
      </c>
      <c r="G28" s="107">
        <v>15.71</v>
      </c>
      <c r="H28" s="106">
        <v>33.78</v>
      </c>
      <c r="I28" s="106">
        <v>44.47</v>
      </c>
      <c r="J28" s="106">
        <v>40.020000000000003</v>
      </c>
      <c r="K28" s="106">
        <v>6.24</v>
      </c>
      <c r="L28" s="107">
        <v>18.47</v>
      </c>
      <c r="M28" s="1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</row>
    <row r="29" spans="1:236" s="45" customFormat="1" ht="13.5" x14ac:dyDescent="0.2">
      <c r="A29" s="105">
        <v>23</v>
      </c>
      <c r="B29" s="105" t="s">
        <v>36</v>
      </c>
      <c r="C29" s="106">
        <v>1322.09</v>
      </c>
      <c r="D29" s="106">
        <v>1215.8599999999999</v>
      </c>
      <c r="E29" s="106">
        <v>1042.9100000000001</v>
      </c>
      <c r="F29" s="106">
        <v>-279.18</v>
      </c>
      <c r="G29" s="107">
        <v>-21.12</v>
      </c>
      <c r="H29" s="106">
        <v>94.67</v>
      </c>
      <c r="I29" s="106">
        <v>104.28</v>
      </c>
      <c r="J29" s="106">
        <v>85.89</v>
      </c>
      <c r="K29" s="106">
        <v>-8.7799999999999994</v>
      </c>
      <c r="L29" s="107">
        <v>-9.27</v>
      </c>
      <c r="M29" s="1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</row>
    <row r="30" spans="1:236" s="45" customFormat="1" ht="13.5" x14ac:dyDescent="0.2">
      <c r="A30" s="105">
        <v>24</v>
      </c>
      <c r="B30" s="105" t="s">
        <v>37</v>
      </c>
      <c r="C30" s="106">
        <v>72.8</v>
      </c>
      <c r="D30" s="106">
        <v>100.27</v>
      </c>
      <c r="E30" s="106">
        <v>83.22</v>
      </c>
      <c r="F30" s="106">
        <v>10.42</v>
      </c>
      <c r="G30" s="107">
        <v>14.31</v>
      </c>
      <c r="H30" s="106">
        <v>96.6</v>
      </c>
      <c r="I30" s="106">
        <v>143.94</v>
      </c>
      <c r="J30" s="106">
        <v>115.18</v>
      </c>
      <c r="K30" s="106">
        <v>4.16</v>
      </c>
      <c r="L30" s="107">
        <v>4.3099999999999996</v>
      </c>
      <c r="M30" s="1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</row>
    <row r="31" spans="1:236" s="45" customFormat="1" ht="13.5" x14ac:dyDescent="0.2">
      <c r="A31" s="105">
        <v>25</v>
      </c>
      <c r="B31" s="105" t="s">
        <v>38</v>
      </c>
      <c r="C31" s="106">
        <v>341.89</v>
      </c>
      <c r="D31" s="106">
        <v>275.75</v>
      </c>
      <c r="E31" s="106">
        <v>344.98</v>
      </c>
      <c r="F31" s="106">
        <v>3.09</v>
      </c>
      <c r="G31" s="107">
        <v>0.9</v>
      </c>
      <c r="H31" s="106">
        <v>86.39</v>
      </c>
      <c r="I31" s="106">
        <v>68.2</v>
      </c>
      <c r="J31" s="106">
        <v>88.78</v>
      </c>
      <c r="K31" s="106">
        <v>2.39</v>
      </c>
      <c r="L31" s="107">
        <v>2.77</v>
      </c>
      <c r="M31" s="1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</row>
    <row r="32" spans="1:236" s="45" customFormat="1" ht="13.5" x14ac:dyDescent="0.2">
      <c r="A32" s="105">
        <v>26</v>
      </c>
      <c r="B32" s="105" t="s">
        <v>39</v>
      </c>
      <c r="C32" s="106">
        <v>86.98</v>
      </c>
      <c r="D32" s="106">
        <v>91.11</v>
      </c>
      <c r="E32" s="106">
        <v>69.319999999999993</v>
      </c>
      <c r="F32" s="106">
        <v>-17.66</v>
      </c>
      <c r="G32" s="107">
        <v>-20.3</v>
      </c>
      <c r="H32" s="106">
        <v>49.22</v>
      </c>
      <c r="I32" s="106">
        <v>44.24</v>
      </c>
      <c r="J32" s="106">
        <v>41.73</v>
      </c>
      <c r="K32" s="106">
        <v>-7.49</v>
      </c>
      <c r="L32" s="107">
        <v>-15.22</v>
      </c>
      <c r="M32" s="1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</row>
    <row r="33" spans="1:236" s="45" customFormat="1" ht="13.5" x14ac:dyDescent="0.2">
      <c r="A33" s="105">
        <v>27</v>
      </c>
      <c r="B33" s="105" t="s">
        <v>40</v>
      </c>
      <c r="C33" s="106">
        <v>3713.1</v>
      </c>
      <c r="D33" s="106">
        <v>2893.27</v>
      </c>
      <c r="E33" s="106">
        <v>3017.52</v>
      </c>
      <c r="F33" s="106">
        <v>-695.58</v>
      </c>
      <c r="G33" s="107">
        <v>-18.73</v>
      </c>
      <c r="H33" s="106">
        <v>39.85</v>
      </c>
      <c r="I33" s="106">
        <v>37.51</v>
      </c>
      <c r="J33" s="106">
        <v>31.31</v>
      </c>
      <c r="K33" s="106">
        <v>-8.5399999999999991</v>
      </c>
      <c r="L33" s="107">
        <v>-21.43</v>
      </c>
      <c r="M33" s="1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</row>
    <row r="34" spans="1:236" s="45" customFormat="1" ht="13.5" x14ac:dyDescent="0.2">
      <c r="A34" s="105">
        <v>28</v>
      </c>
      <c r="B34" s="105" t="s">
        <v>41</v>
      </c>
      <c r="C34" s="106">
        <v>2668.91</v>
      </c>
      <c r="D34" s="106">
        <v>2361.44</v>
      </c>
      <c r="E34" s="106">
        <v>2739.72</v>
      </c>
      <c r="F34" s="106">
        <v>70.81</v>
      </c>
      <c r="G34" s="107">
        <v>2.65</v>
      </c>
      <c r="H34" s="106">
        <v>30.79</v>
      </c>
      <c r="I34" s="106">
        <v>40.58</v>
      </c>
      <c r="J34" s="106">
        <v>32.450000000000003</v>
      </c>
      <c r="K34" s="106">
        <v>1.66</v>
      </c>
      <c r="L34" s="107">
        <v>5.39</v>
      </c>
      <c r="M34" s="1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</row>
    <row r="35" spans="1:236" s="45" customFormat="1" ht="13.5" x14ac:dyDescent="0.2">
      <c r="A35" s="105">
        <v>29</v>
      </c>
      <c r="B35" s="105" t="s">
        <v>42</v>
      </c>
      <c r="C35" s="106">
        <v>1393.16</v>
      </c>
      <c r="D35" s="106">
        <v>1348.48</v>
      </c>
      <c r="E35" s="106">
        <v>1415.84</v>
      </c>
      <c r="F35" s="106">
        <v>22.68</v>
      </c>
      <c r="G35" s="107">
        <v>1.63</v>
      </c>
      <c r="H35" s="106">
        <v>60.32</v>
      </c>
      <c r="I35" s="106">
        <v>62.82</v>
      </c>
      <c r="J35" s="106">
        <v>68.03</v>
      </c>
      <c r="K35" s="106">
        <v>7.71</v>
      </c>
      <c r="L35" s="107">
        <v>12.78</v>
      </c>
      <c r="M35" s="1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</row>
    <row r="36" spans="1:236" s="45" customFormat="1" ht="13.5" x14ac:dyDescent="0.2">
      <c r="A36" s="105">
        <v>30</v>
      </c>
      <c r="B36" s="105" t="s">
        <v>43</v>
      </c>
      <c r="C36" s="106">
        <v>283.5</v>
      </c>
      <c r="D36" s="106">
        <v>178.98</v>
      </c>
      <c r="E36" s="106">
        <v>272</v>
      </c>
      <c r="F36" s="106">
        <v>-11.5</v>
      </c>
      <c r="G36" s="107">
        <v>-4.0599999999999996</v>
      </c>
      <c r="H36" s="106">
        <v>40.909999999999997</v>
      </c>
      <c r="I36" s="106">
        <v>33.14</v>
      </c>
      <c r="J36" s="106">
        <v>40</v>
      </c>
      <c r="K36" s="106">
        <v>-0.91</v>
      </c>
      <c r="L36" s="107">
        <v>-2.2200000000000002</v>
      </c>
      <c r="M36" s="1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</row>
    <row r="37" spans="1:236" s="45" customFormat="1" ht="13.5" x14ac:dyDescent="0.2">
      <c r="A37" s="105">
        <v>31</v>
      </c>
      <c r="B37" s="105" t="s">
        <v>44</v>
      </c>
      <c r="C37" s="106">
        <v>1693.81</v>
      </c>
      <c r="D37" s="106">
        <v>1068.0999999999999</v>
      </c>
      <c r="E37" s="106">
        <v>1661.3</v>
      </c>
      <c r="F37" s="106">
        <v>-32.51</v>
      </c>
      <c r="G37" s="107">
        <v>-1.92</v>
      </c>
      <c r="H37" s="106">
        <v>60.24</v>
      </c>
      <c r="I37" s="106">
        <v>42.14</v>
      </c>
      <c r="J37" s="106">
        <v>62.23</v>
      </c>
      <c r="K37" s="106">
        <v>1.99</v>
      </c>
      <c r="L37" s="107">
        <v>3.3</v>
      </c>
      <c r="M37" s="1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</row>
    <row r="38" spans="1:236" s="45" customFormat="1" ht="13.5" x14ac:dyDescent="0.2">
      <c r="A38" s="105">
        <v>32</v>
      </c>
      <c r="B38" s="105" t="s">
        <v>45</v>
      </c>
      <c r="C38" s="106">
        <v>12.9</v>
      </c>
      <c r="D38" s="106">
        <v>9.35</v>
      </c>
      <c r="E38" s="106">
        <v>12.37</v>
      </c>
      <c r="F38" s="106">
        <v>-0.53</v>
      </c>
      <c r="G38" s="107">
        <v>-4.1100000000000003</v>
      </c>
      <c r="H38" s="106">
        <v>25.89</v>
      </c>
      <c r="I38" s="106">
        <v>19.75</v>
      </c>
      <c r="J38" s="106">
        <v>6.79</v>
      </c>
      <c r="K38" s="106">
        <v>-19.48</v>
      </c>
      <c r="L38" s="107">
        <v>-75.239999999999995</v>
      </c>
      <c r="M38" s="1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</row>
    <row r="39" spans="1:236" s="45" customFormat="1" ht="13.5" x14ac:dyDescent="0.2">
      <c r="A39" s="105">
        <v>33</v>
      </c>
      <c r="B39" s="105" t="s">
        <v>46</v>
      </c>
      <c r="C39" s="106">
        <v>334.74</v>
      </c>
      <c r="D39" s="106">
        <v>422.76</v>
      </c>
      <c r="E39" s="106">
        <v>335.85</v>
      </c>
      <c r="F39" s="106">
        <v>1.1100000000000001</v>
      </c>
      <c r="G39" s="107">
        <v>0.33</v>
      </c>
      <c r="H39" s="106">
        <v>63.48</v>
      </c>
      <c r="I39" s="106">
        <v>78.819999999999993</v>
      </c>
      <c r="J39" s="106">
        <v>68.42</v>
      </c>
      <c r="K39" s="106">
        <v>4.9400000000000004</v>
      </c>
      <c r="L39" s="107">
        <v>7.78</v>
      </c>
      <c r="M39" s="1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</row>
    <row r="40" spans="1:236" s="45" customFormat="1" ht="13.5" x14ac:dyDescent="0.2">
      <c r="A40" s="105">
        <v>34</v>
      </c>
      <c r="B40" s="105" t="s">
        <v>47</v>
      </c>
      <c r="C40" s="106">
        <v>18.010000000000002</v>
      </c>
      <c r="D40" s="106">
        <v>24.7</v>
      </c>
      <c r="E40" s="106">
        <v>10.91</v>
      </c>
      <c r="F40" s="106">
        <v>-7.1</v>
      </c>
      <c r="G40" s="107">
        <v>-39.42</v>
      </c>
      <c r="H40" s="106">
        <v>108.17</v>
      </c>
      <c r="I40" s="106">
        <v>135.86000000000001</v>
      </c>
      <c r="J40" s="106">
        <v>73.62</v>
      </c>
      <c r="K40" s="106">
        <v>-34.549999999999997</v>
      </c>
      <c r="L40" s="107">
        <v>-31.94</v>
      </c>
      <c r="M40" s="1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</row>
    <row r="41" spans="1:236" s="45" customFormat="1" ht="13.5" x14ac:dyDescent="0.2">
      <c r="A41" s="105">
        <v>35</v>
      </c>
      <c r="B41" s="105" t="s">
        <v>48</v>
      </c>
      <c r="C41" s="106">
        <v>1465.47</v>
      </c>
      <c r="D41" s="106">
        <v>1253.8</v>
      </c>
      <c r="E41" s="106">
        <v>1477.35</v>
      </c>
      <c r="F41" s="106">
        <v>11.88</v>
      </c>
      <c r="G41" s="107">
        <v>0.81</v>
      </c>
      <c r="H41" s="106">
        <v>59.84</v>
      </c>
      <c r="I41" s="106">
        <v>57.52</v>
      </c>
      <c r="J41" s="106">
        <v>59.24</v>
      </c>
      <c r="K41" s="106">
        <v>-0.6</v>
      </c>
      <c r="L41" s="107">
        <v>-1</v>
      </c>
      <c r="M41" s="1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</row>
    <row r="42" spans="1:236" s="45" customFormat="1" ht="13.5" x14ac:dyDescent="0.2">
      <c r="A42" s="105">
        <v>36</v>
      </c>
      <c r="B42" s="105" t="s">
        <v>49</v>
      </c>
      <c r="C42" s="106">
        <v>25.74</v>
      </c>
      <c r="D42" s="106">
        <v>25.74</v>
      </c>
      <c r="E42" s="106">
        <v>25.74</v>
      </c>
      <c r="F42" s="106">
        <v>0</v>
      </c>
      <c r="G42" s="107">
        <v>0</v>
      </c>
      <c r="H42" s="106">
        <v>80.77</v>
      </c>
      <c r="I42" s="106">
        <v>64.05</v>
      </c>
      <c r="J42" s="106">
        <v>88.18</v>
      </c>
      <c r="K42" s="106">
        <v>7.41</v>
      </c>
      <c r="L42" s="107">
        <v>9.17</v>
      </c>
      <c r="M42" s="1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</row>
    <row r="43" spans="1:236" s="45" customFormat="1" ht="13.5" x14ac:dyDescent="0.2">
      <c r="A43" s="105">
        <v>37</v>
      </c>
      <c r="B43" s="105" t="s">
        <v>50</v>
      </c>
      <c r="C43" s="106">
        <v>143.86000000000001</v>
      </c>
      <c r="D43" s="106">
        <v>145.13999999999999</v>
      </c>
      <c r="E43" s="106">
        <v>94.95</v>
      </c>
      <c r="F43" s="106">
        <v>-48.91</v>
      </c>
      <c r="G43" s="107">
        <v>-34</v>
      </c>
      <c r="H43" s="106">
        <v>73.37</v>
      </c>
      <c r="I43" s="106">
        <v>71.760000000000005</v>
      </c>
      <c r="J43" s="106">
        <v>51.78</v>
      </c>
      <c r="K43" s="106">
        <v>-21.59</v>
      </c>
      <c r="L43" s="107">
        <v>-29.43</v>
      </c>
      <c r="M43" s="1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</row>
    <row r="44" spans="1:236" s="45" customFormat="1" ht="13.5" x14ac:dyDescent="0.2">
      <c r="A44" s="105">
        <v>38</v>
      </c>
      <c r="B44" s="105" t="s">
        <v>51</v>
      </c>
      <c r="C44" s="106">
        <v>36.46</v>
      </c>
      <c r="D44" s="106">
        <v>28.9</v>
      </c>
      <c r="E44" s="106">
        <v>34.51</v>
      </c>
      <c r="F44" s="106">
        <v>-1.95</v>
      </c>
      <c r="G44" s="107">
        <v>-5.35</v>
      </c>
      <c r="H44" s="106">
        <v>68.83</v>
      </c>
      <c r="I44" s="106">
        <v>45.44</v>
      </c>
      <c r="J44" s="106">
        <v>69.23</v>
      </c>
      <c r="K44" s="106">
        <v>0.4</v>
      </c>
      <c r="L44" s="107">
        <v>0.57999999999999996</v>
      </c>
      <c r="M44" s="1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</row>
    <row r="45" spans="1:236" s="45" customFormat="1" ht="13.5" x14ac:dyDescent="0.2">
      <c r="A45" s="105">
        <v>39</v>
      </c>
      <c r="B45" s="105" t="s">
        <v>52</v>
      </c>
      <c r="C45" s="106">
        <v>10.69</v>
      </c>
      <c r="D45" s="106">
        <v>5.15</v>
      </c>
      <c r="E45" s="106">
        <v>11.11</v>
      </c>
      <c r="F45" s="106">
        <v>0.42</v>
      </c>
      <c r="G45" s="107">
        <v>3.93</v>
      </c>
      <c r="H45" s="106">
        <v>86.77</v>
      </c>
      <c r="I45" s="106">
        <v>82.27</v>
      </c>
      <c r="J45" s="106">
        <v>87.34</v>
      </c>
      <c r="K45" s="106">
        <v>0.56999999999999995</v>
      </c>
      <c r="L45" s="107">
        <v>0.66</v>
      </c>
      <c r="M45" s="146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</row>
    <row r="46" spans="1:236" s="45" customFormat="1" ht="13.5" x14ac:dyDescent="0.2">
      <c r="A46" s="105">
        <v>40</v>
      </c>
      <c r="B46" s="105" t="s">
        <v>53</v>
      </c>
      <c r="C46" s="106">
        <v>401</v>
      </c>
      <c r="D46" s="106">
        <v>394.91</v>
      </c>
      <c r="E46" s="106">
        <v>410</v>
      </c>
      <c r="F46" s="106">
        <v>9</v>
      </c>
      <c r="G46" s="107">
        <v>2.2400000000000002</v>
      </c>
      <c r="H46" s="106">
        <v>45.06</v>
      </c>
      <c r="I46" s="106">
        <v>59.3</v>
      </c>
      <c r="J46" s="106">
        <v>45.56</v>
      </c>
      <c r="K46" s="106">
        <v>0.27</v>
      </c>
      <c r="L46" s="107">
        <v>0.6</v>
      </c>
      <c r="M46" s="146"/>
      <c r="GR46" s="46"/>
      <c r="GS46" s="46"/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46"/>
      <c r="HG46" s="46"/>
      <c r="HH46" s="46"/>
      <c r="HI46" s="46"/>
      <c r="HJ46" s="46"/>
      <c r="HK46" s="46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</row>
    <row r="47" spans="1:236" s="51" customFormat="1" ht="13.5" x14ac:dyDescent="0.2">
      <c r="A47" s="22"/>
      <c r="B47" s="15" t="s">
        <v>54</v>
      </c>
      <c r="C47" s="17">
        <f>SUM(C28:C46)</f>
        <v>15650.079999999998</v>
      </c>
      <c r="D47" s="17">
        <f>SUM(D28:D46)</f>
        <v>13693.089999999998</v>
      </c>
      <c r="E47" s="17">
        <f>SUM(E28:E46)</f>
        <v>14939.790000000003</v>
      </c>
      <c r="F47" s="17">
        <f t="shared" ref="F47:F57" si="2">+(E47-C47)</f>
        <v>-710.28999999999542</v>
      </c>
      <c r="G47" s="33">
        <f t="shared" ref="G47:G57" si="3">IF(C47=0,"",(E47-C47)/C47*100)</f>
        <v>-4.53857104883806</v>
      </c>
      <c r="H47" s="17">
        <f>C47/(t1a!H47)%</f>
        <v>44.863936831899828</v>
      </c>
      <c r="I47" s="17">
        <f>D47/(t1a!I47)%</f>
        <v>48.015671527696938</v>
      </c>
      <c r="J47" s="17">
        <f>E47/(t1a!J47)%</f>
        <v>43.417959827069716</v>
      </c>
      <c r="K47" s="17">
        <f t="shared" ref="K47:K57" si="4">+(J47-H47)</f>
        <v>-1.4459770048301124</v>
      </c>
      <c r="L47" s="59">
        <f>+(J47-I47)/I47*100</f>
        <v>-9.5754397561119564</v>
      </c>
      <c r="M47" s="146"/>
      <c r="GR47" s="52"/>
      <c r="GS47" s="52"/>
      <c r="GT47" s="52"/>
      <c r="GU47" s="52"/>
      <c r="GV47" s="52"/>
      <c r="GW47" s="52"/>
      <c r="GX47" s="52"/>
      <c r="GY47" s="52"/>
      <c r="GZ47" s="52"/>
      <c r="HA47" s="52"/>
      <c r="HB47" s="52"/>
      <c r="HC47" s="52"/>
      <c r="HD47" s="52"/>
      <c r="HE47" s="52"/>
      <c r="HF47" s="52"/>
      <c r="HG47" s="52"/>
      <c r="HH47" s="52"/>
      <c r="HI47" s="52"/>
      <c r="HJ47" s="52"/>
      <c r="HK47" s="52"/>
      <c r="HL47" s="52"/>
      <c r="HM47" s="52"/>
      <c r="HN47" s="52"/>
      <c r="HO47" s="52"/>
      <c r="HP47" s="52"/>
      <c r="HQ47" s="52"/>
      <c r="HR47" s="52"/>
      <c r="HS47" s="52"/>
      <c r="HT47" s="52"/>
      <c r="HU47" s="52"/>
      <c r="HV47" s="52"/>
      <c r="HW47" s="52"/>
      <c r="HX47" s="52"/>
      <c r="HY47" s="52"/>
      <c r="HZ47" s="52"/>
      <c r="IA47" s="52"/>
      <c r="IB47" s="52"/>
    </row>
    <row r="48" spans="1:236" s="45" customFormat="1" ht="13.5" x14ac:dyDescent="0.2">
      <c r="A48" s="108">
        <v>41</v>
      </c>
      <c r="B48" s="105" t="s">
        <v>55</v>
      </c>
      <c r="C48" s="106">
        <v>2443.7399999999998</v>
      </c>
      <c r="D48" s="106">
        <v>4175.12</v>
      </c>
      <c r="E48" s="106">
        <v>4325.1000000000004</v>
      </c>
      <c r="F48" s="106">
        <v>1881.36</v>
      </c>
      <c r="G48" s="107">
        <v>76.989999999999995</v>
      </c>
      <c r="H48" s="106">
        <v>93.45</v>
      </c>
      <c r="I48" s="106">
        <v>76.87</v>
      </c>
      <c r="J48" s="106">
        <v>95</v>
      </c>
      <c r="K48" s="106">
        <v>1.55</v>
      </c>
      <c r="L48" s="107">
        <v>1.66</v>
      </c>
      <c r="M48" s="146"/>
      <c r="GR48" s="46"/>
      <c r="GS48" s="46"/>
      <c r="GT48" s="46"/>
      <c r="GU48" s="46"/>
      <c r="GV48" s="46"/>
      <c r="GW48" s="46"/>
      <c r="GX48" s="46"/>
      <c r="GY48" s="46"/>
      <c r="GZ48" s="46"/>
      <c r="HA48" s="46"/>
      <c r="HB48" s="46"/>
      <c r="HC48" s="46"/>
      <c r="HD48" s="46"/>
      <c r="HE48" s="46"/>
      <c r="HF48" s="46"/>
      <c r="HG48" s="46"/>
      <c r="HH48" s="46"/>
      <c r="HI48" s="46"/>
      <c r="HJ48" s="46"/>
      <c r="HK48" s="46"/>
      <c r="HL48" s="46"/>
      <c r="HM48" s="46"/>
      <c r="HN48" s="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</row>
    <row r="49" spans="1:236" s="45" customFormat="1" ht="13.5" x14ac:dyDescent="0.2">
      <c r="A49" s="108">
        <v>42</v>
      </c>
      <c r="B49" s="105" t="s">
        <v>56</v>
      </c>
      <c r="C49" s="106">
        <v>37.799999999999997</v>
      </c>
      <c r="D49" s="106">
        <v>50.33</v>
      </c>
      <c r="E49" s="106">
        <v>55.57</v>
      </c>
      <c r="F49" s="106">
        <v>17.77</v>
      </c>
      <c r="G49" s="107">
        <v>47.01</v>
      </c>
      <c r="H49" s="106">
        <v>53.02</v>
      </c>
      <c r="I49" s="106">
        <v>69.010000000000005</v>
      </c>
      <c r="J49" s="106">
        <v>74.2</v>
      </c>
      <c r="K49" s="106">
        <v>21.18</v>
      </c>
      <c r="L49" s="107">
        <v>39.950000000000003</v>
      </c>
      <c r="M49" s="146"/>
      <c r="GR49" s="46"/>
      <c r="GS49" s="46"/>
      <c r="GT49" s="46"/>
      <c r="GU49" s="46"/>
      <c r="GV49" s="46"/>
      <c r="GW49" s="46"/>
      <c r="GX49" s="46"/>
      <c r="GY49" s="46"/>
      <c r="GZ49" s="46"/>
      <c r="HA49" s="46"/>
      <c r="HB49" s="46"/>
      <c r="HC49" s="46"/>
      <c r="HD49" s="46"/>
      <c r="HE49" s="46"/>
      <c r="HF49" s="46"/>
      <c r="HG49" s="46"/>
      <c r="HH49" s="46"/>
      <c r="HI49" s="46"/>
      <c r="HJ49" s="46"/>
      <c r="HK49" s="46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</row>
    <row r="50" spans="1:236" s="45" customFormat="1" ht="13.5" x14ac:dyDescent="0.2">
      <c r="A50" s="108">
        <v>43</v>
      </c>
      <c r="B50" s="105" t="s">
        <v>57</v>
      </c>
      <c r="C50" s="106">
        <v>5.67</v>
      </c>
      <c r="D50" s="106">
        <v>5.76</v>
      </c>
      <c r="E50" s="106">
        <v>4.2</v>
      </c>
      <c r="F50" s="106">
        <v>-1.47</v>
      </c>
      <c r="G50" s="107">
        <v>-25.93</v>
      </c>
      <c r="H50" s="106">
        <v>33.69</v>
      </c>
      <c r="I50" s="106">
        <v>46.27</v>
      </c>
      <c r="J50" s="106">
        <v>26.85</v>
      </c>
      <c r="K50" s="106">
        <v>-0.7</v>
      </c>
      <c r="L50" s="107">
        <v>-2.08</v>
      </c>
      <c r="M50" s="146"/>
      <c r="GR50" s="46"/>
      <c r="GS50" s="46"/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</row>
    <row r="51" spans="1:236" s="45" customFormat="1" ht="13.5" x14ac:dyDescent="0.2">
      <c r="A51" s="108">
        <v>44</v>
      </c>
      <c r="B51" s="105" t="s">
        <v>58</v>
      </c>
      <c r="C51" s="106">
        <v>20.39</v>
      </c>
      <c r="D51" s="106">
        <v>15.99</v>
      </c>
      <c r="E51" s="106">
        <v>19.399999999999999</v>
      </c>
      <c r="F51" s="106">
        <v>-0.99</v>
      </c>
      <c r="G51" s="107">
        <v>-4.8600000000000003</v>
      </c>
      <c r="H51" s="106">
        <v>80.430000000000007</v>
      </c>
      <c r="I51" s="106">
        <v>76.62</v>
      </c>
      <c r="J51" s="106">
        <v>79.02</v>
      </c>
      <c r="K51" s="106">
        <v>-1.41</v>
      </c>
      <c r="L51" s="107">
        <v>-1.75</v>
      </c>
      <c r="M51" s="146"/>
      <c r="GR51" s="46"/>
      <c r="GS51" s="46"/>
      <c r="GT51" s="46"/>
      <c r="GU51" s="46"/>
      <c r="GV51" s="46"/>
      <c r="GW51" s="46"/>
      <c r="GX51" s="46"/>
      <c r="GY51" s="46"/>
      <c r="GZ51" s="46"/>
      <c r="HA51" s="46"/>
      <c r="HB51" s="46"/>
      <c r="HC51" s="46"/>
      <c r="HD51" s="46"/>
      <c r="HE51" s="46"/>
      <c r="HF51" s="46"/>
      <c r="HG51" s="46"/>
      <c r="HH51" s="46"/>
      <c r="HI51" s="46"/>
      <c r="HJ51" s="46"/>
      <c r="HK51" s="46"/>
      <c r="HL51" s="46"/>
      <c r="HM51" s="46"/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</row>
    <row r="52" spans="1:236" s="45" customFormat="1" ht="13.5" x14ac:dyDescent="0.2">
      <c r="A52" s="108">
        <v>45</v>
      </c>
      <c r="B52" s="105" t="s">
        <v>59</v>
      </c>
      <c r="C52" s="106">
        <v>17.12</v>
      </c>
      <c r="D52" s="106">
        <v>17.41</v>
      </c>
      <c r="E52" s="106">
        <v>17.27</v>
      </c>
      <c r="F52" s="106">
        <v>0.15</v>
      </c>
      <c r="G52" s="107">
        <v>0.88</v>
      </c>
      <c r="H52" s="106">
        <v>38.909999999999997</v>
      </c>
      <c r="I52" s="106">
        <v>43.56</v>
      </c>
      <c r="J52" s="106">
        <v>39.770000000000003</v>
      </c>
      <c r="K52" s="106">
        <v>0.86</v>
      </c>
      <c r="L52" s="107">
        <v>2.21</v>
      </c>
      <c r="M52" s="146"/>
      <c r="GR52" s="46"/>
      <c r="GS52" s="46"/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</row>
    <row r="53" spans="1:236" s="45" customFormat="1" ht="13.5" x14ac:dyDescent="0.2">
      <c r="A53" s="108">
        <v>46</v>
      </c>
      <c r="B53" s="105" t="s">
        <v>60</v>
      </c>
      <c r="C53" s="106">
        <v>4.72</v>
      </c>
      <c r="D53" s="106">
        <v>3.77</v>
      </c>
      <c r="E53" s="106">
        <v>4.38</v>
      </c>
      <c r="F53" s="106">
        <v>-0.34</v>
      </c>
      <c r="G53" s="107">
        <v>-7.2</v>
      </c>
      <c r="H53" s="106">
        <v>43.7</v>
      </c>
      <c r="I53" s="106">
        <v>44.77</v>
      </c>
      <c r="J53" s="106">
        <v>42.44</v>
      </c>
      <c r="K53" s="106">
        <v>-1.26</v>
      </c>
      <c r="L53" s="107">
        <v>-2.88</v>
      </c>
      <c r="M53" s="146"/>
      <c r="GR53" s="46"/>
      <c r="GS53" s="46"/>
      <c r="GT53" s="46"/>
      <c r="GU53" s="46"/>
      <c r="GV53" s="46"/>
      <c r="GW53" s="46"/>
      <c r="GX53" s="46"/>
      <c r="GY53" s="46"/>
      <c r="GZ53" s="46"/>
      <c r="HA53" s="46"/>
      <c r="HB53" s="46"/>
      <c r="HC53" s="46"/>
      <c r="HD53" s="46"/>
      <c r="HE53" s="46"/>
      <c r="HF53" s="46"/>
      <c r="HG53" s="46"/>
      <c r="HH53" s="46"/>
      <c r="HI53" s="46"/>
      <c r="HJ53" s="46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</row>
    <row r="54" spans="1:236" s="45" customFormat="1" ht="13.5" x14ac:dyDescent="0.2">
      <c r="A54" s="108">
        <v>47</v>
      </c>
      <c r="B54" s="105" t="s">
        <v>61</v>
      </c>
      <c r="C54" s="106">
        <v>36.64</v>
      </c>
      <c r="D54" s="106">
        <v>29.59</v>
      </c>
      <c r="E54" s="106">
        <v>31.86</v>
      </c>
      <c r="F54" s="106">
        <v>-4.78</v>
      </c>
      <c r="G54" s="107">
        <v>-13.05</v>
      </c>
      <c r="H54" s="106">
        <v>47.47</v>
      </c>
      <c r="I54" s="106">
        <v>44.21</v>
      </c>
      <c r="J54" s="106">
        <v>47.42</v>
      </c>
      <c r="K54" s="106">
        <v>-0.05</v>
      </c>
      <c r="L54" s="107">
        <v>-0.11</v>
      </c>
      <c r="M54" s="146"/>
      <c r="GR54" s="46"/>
      <c r="GS54" s="46"/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</row>
    <row r="55" spans="1:236" s="51" customFormat="1" ht="13.5" x14ac:dyDescent="0.2">
      <c r="A55" s="22"/>
      <c r="B55" s="15" t="s">
        <v>62</v>
      </c>
      <c r="C55" s="17">
        <f>SUM(C48:C54)</f>
        <v>2566.0799999999995</v>
      </c>
      <c r="D55" s="17">
        <f>SUM(D48:D54)</f>
        <v>4297.97</v>
      </c>
      <c r="E55" s="17">
        <f>SUM(E48:E54)</f>
        <v>4457.78</v>
      </c>
      <c r="F55" s="17">
        <f t="shared" si="2"/>
        <v>1891.7000000000003</v>
      </c>
      <c r="G55" s="33">
        <f t="shared" si="3"/>
        <v>73.719447562040187</v>
      </c>
      <c r="H55" s="17">
        <f>C55/(t1a!H55)%</f>
        <v>89.70394426363606</v>
      </c>
      <c r="I55" s="17">
        <f>D55/(t1a!I55)%</f>
        <v>76.033123642256172</v>
      </c>
      <c r="J55" s="17">
        <f>E55/(t1a!J55)%</f>
        <v>93.091509000542942</v>
      </c>
      <c r="K55" s="17">
        <f t="shared" si="4"/>
        <v>3.3875647369068815</v>
      </c>
      <c r="L55" s="59">
        <f>+(J55-I55)/I55*100</f>
        <v>22.435465677496381</v>
      </c>
      <c r="M55" s="146"/>
      <c r="GR55" s="52"/>
      <c r="GS55" s="52"/>
      <c r="GT55" s="52"/>
      <c r="GU55" s="52"/>
      <c r="GV55" s="52"/>
      <c r="GW55" s="52"/>
      <c r="GX55" s="52"/>
      <c r="GY55" s="52"/>
      <c r="GZ55" s="52"/>
      <c r="HA55" s="52"/>
      <c r="HB55" s="52"/>
      <c r="HC55" s="52"/>
      <c r="HD55" s="52"/>
      <c r="HE55" s="52"/>
      <c r="HF55" s="52"/>
      <c r="HG55" s="52"/>
      <c r="HH55" s="52"/>
      <c r="HI55" s="52"/>
      <c r="HJ55" s="52"/>
      <c r="HK55" s="52"/>
      <c r="HL55" s="52"/>
      <c r="HM55" s="52"/>
      <c r="HN55" s="52"/>
      <c r="HO55" s="52"/>
      <c r="HP55" s="52"/>
      <c r="HQ55" s="52"/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</row>
    <row r="56" spans="1:236" s="45" customFormat="1" ht="13.5" x14ac:dyDescent="0.2">
      <c r="A56" s="108">
        <v>48</v>
      </c>
      <c r="B56" s="105" t="s">
        <v>63</v>
      </c>
      <c r="C56" s="106">
        <v>2828.16</v>
      </c>
      <c r="D56" s="106">
        <v>2152.54</v>
      </c>
      <c r="E56" s="106">
        <v>2631.13</v>
      </c>
      <c r="F56" s="106">
        <v>-197.03</v>
      </c>
      <c r="G56" s="107">
        <v>-6.97</v>
      </c>
      <c r="H56" s="106">
        <v>63.53</v>
      </c>
      <c r="I56" s="106">
        <v>59.72</v>
      </c>
      <c r="J56" s="106">
        <v>59.72</v>
      </c>
      <c r="K56" s="106">
        <v>-3.81</v>
      </c>
      <c r="L56" s="107">
        <v>-6</v>
      </c>
      <c r="M56" s="146"/>
      <c r="GR56" s="46"/>
      <c r="GS56" s="46"/>
      <c r="GT56" s="46"/>
      <c r="GU56" s="46"/>
      <c r="GV56" s="46"/>
      <c r="GW56" s="46"/>
      <c r="GX56" s="46"/>
      <c r="GY56" s="46"/>
      <c r="GZ56" s="46"/>
      <c r="HA56" s="46"/>
      <c r="HB56" s="46"/>
      <c r="HC56" s="46"/>
      <c r="HD56" s="46"/>
      <c r="HE56" s="46"/>
      <c r="HF56" s="46"/>
      <c r="HG56" s="46"/>
      <c r="HH56" s="46"/>
      <c r="HI56" s="46"/>
      <c r="HJ56" s="46"/>
      <c r="HK56" s="46"/>
      <c r="HL56" s="46"/>
      <c r="HM56" s="46"/>
      <c r="HN56" s="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</row>
    <row r="57" spans="1:236" s="51" customFormat="1" ht="13.5" x14ac:dyDescent="0.2">
      <c r="A57" s="15"/>
      <c r="B57" s="15" t="s">
        <v>64</v>
      </c>
      <c r="C57" s="17">
        <f>SUM(C56:C56)</f>
        <v>2828.16</v>
      </c>
      <c r="D57" s="17">
        <f>SUM(D56:D56)</f>
        <v>2152.54</v>
      </c>
      <c r="E57" s="17">
        <f>SUM(E56:E56)</f>
        <v>2631.13</v>
      </c>
      <c r="F57" s="17">
        <f t="shared" si="2"/>
        <v>-197.02999999999975</v>
      </c>
      <c r="G57" s="33">
        <f t="shared" si="3"/>
        <v>-6.966720411857878</v>
      </c>
      <c r="H57" s="17">
        <f>C57/(t1a!H57)%</f>
        <v>63.529316626757179</v>
      </c>
      <c r="I57" s="17">
        <f>D57/(t1a!I57)%</f>
        <v>59.719786927089103</v>
      </c>
      <c r="J57" s="17">
        <f>E57/(t1a!J57)%</f>
        <v>59.718874408174571</v>
      </c>
      <c r="K57" s="17">
        <f t="shared" si="4"/>
        <v>-3.8104422185826081</v>
      </c>
      <c r="L57" s="59">
        <f>+(J57-I57)/I57*100</f>
        <v>-1.5280009549369889E-3</v>
      </c>
      <c r="M57" s="146"/>
      <c r="GR57" s="52"/>
      <c r="GS57" s="52"/>
      <c r="GT57" s="52"/>
      <c r="GU57" s="52"/>
      <c r="GV57" s="52"/>
      <c r="GW57" s="52"/>
      <c r="GX57" s="52"/>
      <c r="GY57" s="52"/>
      <c r="GZ57" s="52"/>
      <c r="HA57" s="52"/>
      <c r="HB57" s="52"/>
      <c r="HC57" s="52"/>
      <c r="HD57" s="52"/>
      <c r="HE57" s="52"/>
      <c r="HF57" s="52"/>
      <c r="HG57" s="52"/>
      <c r="HH57" s="52"/>
      <c r="HI57" s="52"/>
      <c r="HJ57" s="52"/>
      <c r="HK57" s="52"/>
      <c r="HL57" s="52"/>
      <c r="HM57" s="52"/>
      <c r="HN57" s="52"/>
      <c r="HO57" s="52"/>
      <c r="HP57" s="52"/>
      <c r="HQ57" s="52"/>
      <c r="HR57" s="52"/>
      <c r="HS57" s="52"/>
      <c r="HT57" s="52"/>
      <c r="HU57" s="52"/>
      <c r="HV57" s="52"/>
      <c r="HW57" s="52"/>
      <c r="HX57" s="52"/>
      <c r="HY57" s="52"/>
      <c r="HZ57" s="52"/>
      <c r="IA57" s="52"/>
      <c r="IB57" s="52"/>
    </row>
    <row r="58" spans="1:236" s="51" customFormat="1" ht="13.5" x14ac:dyDescent="0.2">
      <c r="A58" s="105">
        <v>49</v>
      </c>
      <c r="B58" s="105" t="s">
        <v>65</v>
      </c>
      <c r="C58" s="106">
        <v>509.6</v>
      </c>
      <c r="D58" s="106">
        <v>370.54</v>
      </c>
      <c r="E58" s="106">
        <v>532.03</v>
      </c>
      <c r="F58" s="106">
        <v>22.43</v>
      </c>
      <c r="G58" s="107">
        <v>4.4000000000000004</v>
      </c>
      <c r="H58" s="106">
        <v>72.28</v>
      </c>
      <c r="I58" s="106">
        <v>89.37</v>
      </c>
      <c r="J58" s="106">
        <v>76.97</v>
      </c>
      <c r="K58" s="106">
        <v>4.6900000000000004</v>
      </c>
      <c r="L58" s="109">
        <v>6.49</v>
      </c>
      <c r="M58" s="146"/>
      <c r="GR58" s="52"/>
      <c r="GS58" s="52"/>
      <c r="GT58" s="52"/>
      <c r="GU58" s="52"/>
      <c r="GV58" s="52"/>
      <c r="GW58" s="52"/>
      <c r="GX58" s="52"/>
      <c r="GY58" s="52"/>
      <c r="GZ58" s="52"/>
      <c r="HA58" s="52"/>
      <c r="HB58" s="52"/>
      <c r="HC58" s="52"/>
      <c r="HD58" s="52"/>
      <c r="HE58" s="52"/>
      <c r="HF58" s="52"/>
      <c r="HG58" s="52"/>
      <c r="HH58" s="52"/>
      <c r="HI58" s="52"/>
      <c r="HJ58" s="52"/>
      <c r="HK58" s="52"/>
      <c r="HL58" s="52"/>
      <c r="HM58" s="52"/>
      <c r="HN58" s="52"/>
      <c r="HO58" s="52"/>
      <c r="HP58" s="52"/>
      <c r="HQ58" s="52"/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</row>
    <row r="59" spans="1:236" s="51" customFormat="1" ht="13.5" x14ac:dyDescent="0.2">
      <c r="A59" s="105">
        <v>50</v>
      </c>
      <c r="B59" s="105" t="s">
        <v>66</v>
      </c>
      <c r="C59" s="106">
        <v>161.41999999999999</v>
      </c>
      <c r="D59" s="106">
        <v>181.51</v>
      </c>
      <c r="E59" s="106">
        <v>83.32</v>
      </c>
      <c r="F59" s="106">
        <v>-78.099999999999994</v>
      </c>
      <c r="G59" s="107">
        <v>-48.38</v>
      </c>
      <c r="H59" s="106">
        <v>75.72</v>
      </c>
      <c r="I59" s="106">
        <v>90.43</v>
      </c>
      <c r="J59" s="106">
        <v>41.95</v>
      </c>
      <c r="K59" s="106">
        <v>-33.770000000000003</v>
      </c>
      <c r="L59" s="109">
        <v>-44.6</v>
      </c>
      <c r="M59" s="146"/>
      <c r="GR59" s="52"/>
      <c r="GS59" s="52"/>
      <c r="GT59" s="52"/>
      <c r="GU59" s="52"/>
      <c r="GV59" s="52"/>
      <c r="GW59" s="52"/>
      <c r="GX59" s="52"/>
      <c r="GY59" s="52"/>
      <c r="GZ59" s="52"/>
      <c r="HA59" s="52"/>
      <c r="HB59" s="52"/>
      <c r="HC59" s="52"/>
      <c r="HD59" s="52"/>
      <c r="HE59" s="52"/>
      <c r="HF59" s="52"/>
      <c r="HG59" s="52"/>
      <c r="HH59" s="52"/>
      <c r="HI59" s="52"/>
      <c r="HJ59" s="52"/>
      <c r="HK59" s="52"/>
      <c r="HL59" s="52"/>
      <c r="HM59" s="52"/>
      <c r="HN59" s="52"/>
      <c r="HO59" s="52"/>
      <c r="HP59" s="52"/>
      <c r="HQ59" s="52"/>
      <c r="HR59" s="52"/>
      <c r="HS59" s="52"/>
      <c r="HT59" s="52"/>
      <c r="HU59" s="52"/>
      <c r="HV59" s="52"/>
      <c r="HW59" s="52"/>
      <c r="HX59" s="52"/>
      <c r="HY59" s="52"/>
      <c r="HZ59" s="52"/>
      <c r="IA59" s="52"/>
      <c r="IB59" s="52"/>
    </row>
    <row r="60" spans="1:236" s="51" customFormat="1" ht="13.5" x14ac:dyDescent="0.2">
      <c r="A60" s="105">
        <v>51</v>
      </c>
      <c r="B60" s="105" t="s">
        <v>67</v>
      </c>
      <c r="C60" s="106">
        <v>293.26</v>
      </c>
      <c r="D60" s="106">
        <v>181.57</v>
      </c>
      <c r="E60" s="106">
        <v>291.54000000000002</v>
      </c>
      <c r="F60" s="106">
        <v>-1.72</v>
      </c>
      <c r="G60" s="107">
        <v>-0.59</v>
      </c>
      <c r="H60" s="106">
        <v>98.04</v>
      </c>
      <c r="I60" s="106">
        <v>99.97</v>
      </c>
      <c r="J60" s="106">
        <v>98.03</v>
      </c>
      <c r="K60" s="106">
        <v>-0.01</v>
      </c>
      <c r="L60" s="109">
        <v>-0.01</v>
      </c>
      <c r="M60" s="146"/>
      <c r="GR60" s="52"/>
      <c r="GS60" s="52"/>
      <c r="GT60" s="52"/>
      <c r="GU60" s="52"/>
      <c r="GV60" s="52"/>
      <c r="GW60" s="52"/>
      <c r="GX60" s="52"/>
      <c r="GY60" s="52"/>
      <c r="GZ60" s="52"/>
      <c r="HA60" s="52"/>
      <c r="HB60" s="52"/>
      <c r="HC60" s="52"/>
      <c r="HD60" s="52"/>
      <c r="HE60" s="52"/>
      <c r="HF60" s="52"/>
      <c r="HG60" s="52"/>
      <c r="HH60" s="52"/>
      <c r="HI60" s="52"/>
      <c r="HJ60" s="52"/>
      <c r="HK60" s="52"/>
      <c r="HL60" s="52"/>
      <c r="HM60" s="52"/>
      <c r="HN60" s="52"/>
      <c r="HO60" s="52"/>
      <c r="HP60" s="52"/>
      <c r="HQ60" s="52"/>
      <c r="HR60" s="52"/>
      <c r="HS60" s="52"/>
      <c r="HT60" s="52"/>
      <c r="HU60" s="52"/>
      <c r="HV60" s="52"/>
      <c r="HW60" s="52"/>
      <c r="HX60" s="52"/>
      <c r="HY60" s="52"/>
      <c r="HZ60" s="52"/>
      <c r="IA60" s="52"/>
      <c r="IB60" s="52"/>
    </row>
    <row r="61" spans="1:236" s="51" customFormat="1" ht="13.5" x14ac:dyDescent="0.2">
      <c r="A61" s="105">
        <v>52</v>
      </c>
      <c r="B61" s="105" t="s">
        <v>68</v>
      </c>
      <c r="C61" s="106">
        <v>11.97</v>
      </c>
      <c r="D61" s="106">
        <v>10.34</v>
      </c>
      <c r="E61" s="106">
        <v>12.38</v>
      </c>
      <c r="F61" s="106">
        <v>0.41</v>
      </c>
      <c r="G61" s="107">
        <v>3.43</v>
      </c>
      <c r="H61" s="106">
        <v>99.67</v>
      </c>
      <c r="I61" s="106">
        <v>99.71</v>
      </c>
      <c r="J61" s="106">
        <v>99.84</v>
      </c>
      <c r="K61" s="106">
        <v>-48.94</v>
      </c>
      <c r="L61" s="109">
        <v>-49.1</v>
      </c>
      <c r="M61" s="146"/>
      <c r="GR61" s="52"/>
      <c r="GS61" s="52"/>
      <c r="GT61" s="52"/>
      <c r="GU61" s="52"/>
      <c r="GV61" s="52"/>
      <c r="GW61" s="52"/>
      <c r="GX61" s="52"/>
      <c r="GY61" s="52"/>
      <c r="GZ61" s="52"/>
      <c r="HA61" s="52"/>
      <c r="HB61" s="52"/>
      <c r="HC61" s="52"/>
      <c r="HD61" s="52"/>
      <c r="HE61" s="52"/>
      <c r="HF61" s="52"/>
      <c r="HG61" s="52"/>
      <c r="HH61" s="52"/>
      <c r="HI61" s="52"/>
      <c r="HJ61" s="52"/>
      <c r="HK61" s="52"/>
      <c r="HL61" s="52"/>
      <c r="HM61" s="52"/>
      <c r="HN61" s="52"/>
      <c r="HO61" s="52"/>
      <c r="HP61" s="52"/>
      <c r="HQ61" s="52"/>
      <c r="HR61" s="52"/>
      <c r="HS61" s="52"/>
      <c r="HT61" s="52"/>
      <c r="HU61" s="52"/>
      <c r="HV61" s="52"/>
      <c r="HW61" s="52"/>
      <c r="HX61" s="52"/>
      <c r="HY61" s="52"/>
      <c r="HZ61" s="52"/>
      <c r="IA61" s="52"/>
      <c r="IB61" s="52"/>
    </row>
    <row r="62" spans="1:236" s="51" customFormat="1" ht="13.5" x14ac:dyDescent="0.2">
      <c r="A62" s="105">
        <v>53</v>
      </c>
      <c r="B62" s="105" t="s">
        <v>69</v>
      </c>
      <c r="C62" s="106">
        <v>214.55</v>
      </c>
      <c r="D62" s="106">
        <v>245.79</v>
      </c>
      <c r="E62" s="106">
        <v>209.94</v>
      </c>
      <c r="F62" s="106">
        <v>-4.6100000000000003</v>
      </c>
      <c r="G62" s="107">
        <v>-2.15</v>
      </c>
      <c r="H62" s="106">
        <v>85.28</v>
      </c>
      <c r="I62" s="106">
        <v>99.96</v>
      </c>
      <c r="J62" s="106">
        <v>85.82</v>
      </c>
      <c r="K62" s="106">
        <v>0.54</v>
      </c>
      <c r="L62" s="109">
        <v>0.63</v>
      </c>
      <c r="M62" s="146"/>
      <c r="GR62" s="52"/>
      <c r="GS62" s="52"/>
      <c r="GT62" s="52"/>
      <c r="GU62" s="52"/>
      <c r="GV62" s="52"/>
      <c r="GW62" s="52"/>
      <c r="GX62" s="52"/>
      <c r="GY62" s="52"/>
      <c r="GZ62" s="52"/>
      <c r="HA62" s="52"/>
      <c r="HB62" s="52"/>
      <c r="HC62" s="52"/>
      <c r="HD62" s="52"/>
      <c r="HE62" s="52"/>
      <c r="HF62" s="52"/>
      <c r="HG62" s="52"/>
      <c r="HH62" s="52"/>
      <c r="HI62" s="52"/>
      <c r="HJ62" s="52"/>
      <c r="HK62" s="52"/>
      <c r="HL62" s="52"/>
      <c r="HM62" s="52"/>
      <c r="HN62" s="52"/>
      <c r="HO62" s="52"/>
      <c r="HP62" s="52"/>
      <c r="HQ62" s="52"/>
      <c r="HR62" s="52"/>
      <c r="HS62" s="52"/>
      <c r="HT62" s="52"/>
      <c r="HU62" s="52"/>
      <c r="HV62" s="52"/>
      <c r="HW62" s="52"/>
      <c r="HX62" s="52"/>
      <c r="HY62" s="52"/>
      <c r="HZ62" s="52"/>
      <c r="IA62" s="52"/>
      <c r="IB62" s="52"/>
    </row>
    <row r="63" spans="1:236" s="51" customFormat="1" ht="13.5" x14ac:dyDescent="0.2">
      <c r="A63" s="105">
        <v>54</v>
      </c>
      <c r="B63" s="105" t="s">
        <v>70</v>
      </c>
      <c r="C63" s="106">
        <v>34.22</v>
      </c>
      <c r="D63" s="106">
        <v>14.79</v>
      </c>
      <c r="E63" s="106">
        <v>38.39</v>
      </c>
      <c r="F63" s="106">
        <v>4.17</v>
      </c>
      <c r="G63" s="107">
        <v>12.19</v>
      </c>
      <c r="H63" s="106">
        <v>95.27</v>
      </c>
      <c r="I63" s="106">
        <v>99.86</v>
      </c>
      <c r="J63" s="106">
        <v>103.56</v>
      </c>
      <c r="K63" s="106">
        <v>-2.96</v>
      </c>
      <c r="L63" s="109">
        <v>-3.11</v>
      </c>
      <c r="M63" s="146"/>
      <c r="GR63" s="52"/>
      <c r="GS63" s="52"/>
      <c r="GT63" s="52"/>
      <c r="GU63" s="52"/>
      <c r="GV63" s="52"/>
      <c r="GW63" s="52"/>
      <c r="GX63" s="52"/>
      <c r="GY63" s="52"/>
      <c r="GZ63" s="52"/>
      <c r="HA63" s="52"/>
      <c r="HB63" s="52"/>
      <c r="HC63" s="52"/>
      <c r="HD63" s="52"/>
      <c r="HE63" s="52"/>
      <c r="HF63" s="52"/>
      <c r="HG63" s="52"/>
      <c r="HH63" s="52"/>
      <c r="HI63" s="52"/>
      <c r="HJ63" s="52"/>
      <c r="HK63" s="52"/>
      <c r="HL63" s="52"/>
      <c r="HM63" s="52"/>
      <c r="HN63" s="52"/>
      <c r="HO63" s="52"/>
      <c r="HP63" s="52"/>
      <c r="HQ63" s="52"/>
      <c r="HR63" s="52"/>
      <c r="HS63" s="52"/>
      <c r="HT63" s="52"/>
      <c r="HU63" s="52"/>
      <c r="HV63" s="52"/>
      <c r="HW63" s="52"/>
      <c r="HX63" s="52"/>
      <c r="HY63" s="52"/>
      <c r="HZ63" s="52"/>
      <c r="IA63" s="52"/>
      <c r="IB63" s="52"/>
    </row>
    <row r="64" spans="1:236" s="51" customFormat="1" ht="13.5" x14ac:dyDescent="0.2">
      <c r="A64" s="105">
        <v>55</v>
      </c>
      <c r="B64" s="105" t="s">
        <v>71</v>
      </c>
      <c r="C64" s="106">
        <v>72.760000000000005</v>
      </c>
      <c r="D64" s="106">
        <v>74.150000000000006</v>
      </c>
      <c r="E64" s="106">
        <v>51.7</v>
      </c>
      <c r="F64" s="106">
        <v>-21.06</v>
      </c>
      <c r="G64" s="107">
        <v>-28.94</v>
      </c>
      <c r="H64" s="106">
        <v>89.06</v>
      </c>
      <c r="I64" s="106">
        <v>92.63</v>
      </c>
      <c r="J64" s="106">
        <v>71.09</v>
      </c>
      <c r="K64" s="106">
        <v>-82.89</v>
      </c>
      <c r="L64" s="109">
        <v>-93.07</v>
      </c>
      <c r="M64" s="146"/>
      <c r="GR64" s="52"/>
      <c r="GS64" s="52"/>
      <c r="GT64" s="52"/>
      <c r="GU64" s="52"/>
      <c r="GV64" s="52"/>
      <c r="GW64" s="52"/>
      <c r="GX64" s="52"/>
      <c r="GY64" s="52"/>
      <c r="GZ64" s="52"/>
      <c r="HA64" s="52"/>
      <c r="HB64" s="52"/>
      <c r="HC64" s="52"/>
      <c r="HD64" s="52"/>
      <c r="HE64" s="52"/>
      <c r="HF64" s="52"/>
      <c r="HG64" s="52"/>
      <c r="HH64" s="52"/>
      <c r="HI64" s="52"/>
      <c r="HJ64" s="52"/>
      <c r="HK64" s="52"/>
      <c r="HL64" s="52"/>
      <c r="HM64" s="52"/>
      <c r="HN64" s="52"/>
      <c r="HO64" s="52"/>
      <c r="HP64" s="52"/>
      <c r="HQ64" s="52"/>
      <c r="HR64" s="52"/>
      <c r="HS64" s="52"/>
      <c r="HT64" s="52"/>
      <c r="HU64" s="52"/>
      <c r="HV64" s="52"/>
      <c r="HW64" s="52"/>
      <c r="HX64" s="52"/>
      <c r="HY64" s="52"/>
      <c r="HZ64" s="52"/>
      <c r="IA64" s="52"/>
      <c r="IB64" s="52"/>
    </row>
    <row r="65" spans="1:236" s="51" customFormat="1" ht="13.5" x14ac:dyDescent="0.2">
      <c r="A65" s="105">
        <v>56</v>
      </c>
      <c r="B65" s="105" t="s">
        <v>72</v>
      </c>
      <c r="C65" s="106">
        <v>90.94</v>
      </c>
      <c r="D65" s="106">
        <v>73.25</v>
      </c>
      <c r="E65" s="106">
        <v>87.24</v>
      </c>
      <c r="F65" s="106">
        <v>-3.7</v>
      </c>
      <c r="G65" s="107">
        <v>-4.07</v>
      </c>
      <c r="H65" s="106">
        <v>90.51</v>
      </c>
      <c r="I65" s="106">
        <v>88.24</v>
      </c>
      <c r="J65" s="106">
        <v>92.48</v>
      </c>
      <c r="K65" s="106">
        <v>3.03</v>
      </c>
      <c r="L65" s="109">
        <v>3.35</v>
      </c>
      <c r="M65" s="146"/>
      <c r="GR65" s="52"/>
      <c r="GS65" s="52"/>
      <c r="GT65" s="52"/>
      <c r="GU65" s="52"/>
      <c r="GV65" s="52"/>
      <c r="GW65" s="52"/>
      <c r="GX65" s="52"/>
      <c r="GY65" s="52"/>
      <c r="GZ65" s="52"/>
      <c r="HA65" s="52"/>
      <c r="HB65" s="52"/>
      <c r="HC65" s="52"/>
      <c r="HD65" s="52"/>
      <c r="HE65" s="52"/>
      <c r="HF65" s="52"/>
      <c r="HG65" s="52"/>
      <c r="HH65" s="52"/>
      <c r="HI65" s="52"/>
      <c r="HJ65" s="52"/>
      <c r="HK65" s="52"/>
      <c r="HL65" s="52"/>
      <c r="HM65" s="52"/>
      <c r="HN65" s="52"/>
      <c r="HO65" s="52"/>
      <c r="HP65" s="52"/>
      <c r="HQ65" s="52"/>
      <c r="HR65" s="52"/>
      <c r="HS65" s="52"/>
      <c r="HT65" s="52"/>
      <c r="HU65" s="52"/>
      <c r="HV65" s="52"/>
      <c r="HW65" s="52"/>
      <c r="HX65" s="52"/>
      <c r="HY65" s="52"/>
      <c r="HZ65" s="52"/>
      <c r="IA65" s="52"/>
      <c r="IB65" s="52"/>
    </row>
    <row r="66" spans="1:236" s="51" customFormat="1" ht="13.5" x14ac:dyDescent="0.2">
      <c r="A66" s="142"/>
      <c r="B66" s="142" t="s">
        <v>73</v>
      </c>
      <c r="C66" s="17">
        <f>SUM(C58:C65)</f>
        <v>1388.72</v>
      </c>
      <c r="D66" s="17">
        <f>SUM(D58:D65)</f>
        <v>1151.9399999999998</v>
      </c>
      <c r="E66" s="17">
        <f>SUM(E58:E65)</f>
        <v>1306.54</v>
      </c>
      <c r="F66" s="17">
        <f t="shared" ref="F66:F67" si="5">+(E66-C66)</f>
        <v>-82.180000000000064</v>
      </c>
      <c r="G66" s="33">
        <f t="shared" ref="G66:G67" si="6">IF(C66=0,"",(E66-C66)/C66*100)</f>
        <v>-5.9176795898381291</v>
      </c>
      <c r="H66" s="17">
        <f>C66/(t1a!H66)%</f>
        <v>81.737973737338081</v>
      </c>
      <c r="I66" s="17">
        <f>D66/(t1a!I66)%</f>
        <v>93.570738126375815</v>
      </c>
      <c r="J66" s="17">
        <f>E66/(t1a!J66)%</f>
        <v>79.260620840688915</v>
      </c>
      <c r="K66" s="17">
        <f t="shared" ref="K66:K67" si="7">+(J66-H66)</f>
        <v>-2.4773528966491654</v>
      </c>
      <c r="L66" s="59">
        <f>+(J66-I66)/I66*100</f>
        <v>-15.293367961210032</v>
      </c>
      <c r="M66" s="146"/>
      <c r="GR66" s="52"/>
      <c r="GS66" s="52"/>
      <c r="GT66" s="52"/>
      <c r="GU66" s="52"/>
      <c r="GV66" s="52"/>
      <c r="GW66" s="52"/>
      <c r="GX66" s="52"/>
      <c r="GY66" s="52"/>
      <c r="GZ66" s="52"/>
      <c r="HA66" s="52"/>
      <c r="HB66" s="52"/>
      <c r="HC66" s="52"/>
      <c r="HD66" s="52"/>
      <c r="HE66" s="52"/>
      <c r="HF66" s="52"/>
      <c r="HG66" s="52"/>
      <c r="HH66" s="52"/>
      <c r="HI66" s="52"/>
      <c r="HJ66" s="52"/>
      <c r="HK66" s="52"/>
      <c r="HL66" s="52"/>
      <c r="HM66" s="52"/>
      <c r="HN66" s="52"/>
      <c r="HO66" s="52"/>
      <c r="HP66" s="52"/>
      <c r="HQ66" s="52"/>
      <c r="HR66" s="52"/>
      <c r="HS66" s="52"/>
      <c r="HT66" s="52"/>
      <c r="HU66" s="52"/>
      <c r="HV66" s="52"/>
      <c r="HW66" s="52"/>
      <c r="HX66" s="52"/>
      <c r="HY66" s="52"/>
      <c r="HZ66" s="52"/>
      <c r="IA66" s="52"/>
      <c r="IB66" s="52"/>
    </row>
    <row r="67" spans="1:236" s="51" customFormat="1" ht="13.5" x14ac:dyDescent="0.2">
      <c r="A67" s="142"/>
      <c r="B67" s="142" t="s">
        <v>74</v>
      </c>
      <c r="C67" s="17">
        <f>SUM(C57,C55,C47,C27,C66)</f>
        <v>53744.03</v>
      </c>
      <c r="D67" s="17">
        <f>SUM(D57,D55,D47,D27,D66)</f>
        <v>51156.99</v>
      </c>
      <c r="E67" s="17">
        <f>SUM(E57,E55,E47,E27,E66)</f>
        <v>54449.750000000007</v>
      </c>
      <c r="F67" s="17">
        <f t="shared" si="5"/>
        <v>705.72000000000844</v>
      </c>
      <c r="G67" s="33">
        <f t="shared" si="6"/>
        <v>1.3131132890481203</v>
      </c>
      <c r="H67" s="17">
        <f>C67/(t1a!H67)%</f>
        <v>44.874469869270108</v>
      </c>
      <c r="I67" s="17">
        <f>D67/(t1a!I67)%</f>
        <v>45.311651076215036</v>
      </c>
      <c r="J67" s="17">
        <f>E67/(t1a!J67)%</f>
        <v>44.238359814453162</v>
      </c>
      <c r="K67" s="17">
        <f t="shared" si="7"/>
        <v>-0.63611005481694605</v>
      </c>
      <c r="L67" s="59">
        <f>+(J67-I67)/I67*100</f>
        <v>-2.3686871616233494</v>
      </c>
      <c r="M67" s="146"/>
      <c r="GR67" s="52"/>
      <c r="GS67" s="52"/>
      <c r="GT67" s="52"/>
      <c r="GU67" s="52"/>
      <c r="GV67" s="52"/>
      <c r="GW67" s="52"/>
      <c r="GX67" s="52"/>
      <c r="GY67" s="52"/>
      <c r="GZ67" s="52"/>
      <c r="HA67" s="52"/>
      <c r="HB67" s="52"/>
      <c r="HC67" s="52"/>
      <c r="HD67" s="52"/>
      <c r="HE67" s="52"/>
      <c r="HF67" s="52"/>
      <c r="HG67" s="52"/>
      <c r="HH67" s="52"/>
      <c r="HI67" s="52"/>
      <c r="HJ67" s="52"/>
      <c r="HK67" s="52"/>
      <c r="HL67" s="52"/>
      <c r="HM67" s="52"/>
      <c r="HN67" s="52"/>
      <c r="HO67" s="52"/>
      <c r="HP67" s="52"/>
      <c r="HQ67" s="52"/>
      <c r="HR67" s="52"/>
      <c r="HS67" s="52"/>
      <c r="HT67" s="52"/>
      <c r="HU67" s="52"/>
      <c r="HV67" s="52"/>
      <c r="HW67" s="52"/>
      <c r="HX67" s="52"/>
      <c r="HY67" s="52"/>
      <c r="HZ67" s="52"/>
      <c r="IA67" s="52"/>
      <c r="IB67" s="52"/>
    </row>
    <row r="68" spans="1:236" x14ac:dyDescent="0.2">
      <c r="A68" s="5"/>
      <c r="B68" s="24"/>
      <c r="C68" s="5"/>
      <c r="D68" s="5"/>
      <c r="E68" s="9"/>
      <c r="F68" s="5"/>
      <c r="G68" s="26"/>
      <c r="H68" s="5"/>
      <c r="I68" s="9"/>
      <c r="J68" s="5"/>
      <c r="K68" s="26"/>
      <c r="L68" s="110"/>
    </row>
    <row r="69" spans="1:236" x14ac:dyDescent="0.2">
      <c r="A69" s="5"/>
      <c r="B69" s="5"/>
      <c r="C69" s="5"/>
      <c r="D69" s="5"/>
      <c r="E69" s="9"/>
      <c r="F69" s="5"/>
      <c r="G69" s="26"/>
      <c r="H69" s="5"/>
      <c r="I69" s="9"/>
      <c r="J69" s="5"/>
      <c r="K69" s="26"/>
      <c r="L69" s="110"/>
    </row>
  </sheetData>
  <sheetProtection selectLockedCells="1" selectUnlockedCells="1"/>
  <mergeCells count="8">
    <mergeCell ref="M3:M67"/>
    <mergeCell ref="I2:L2"/>
    <mergeCell ref="A3:A4"/>
    <mergeCell ref="B3:B4"/>
    <mergeCell ref="C3:G3"/>
    <mergeCell ref="H3:L3"/>
    <mergeCell ref="F4:G4"/>
    <mergeCell ref="K4:L4"/>
  </mergeCells>
  <printOptions horizontalCentered="1" verticalCentered="1"/>
  <pageMargins left="0" right="0" top="0.15" bottom="0.15" header="0.51180555555555596" footer="0.51180555555555596"/>
  <pageSetup paperSize="9" scale="63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9"/>
  <sheetViews>
    <sheetView view="pageBreakPreview" zoomScale="90" zoomScaleNormal="100" zoomScaleSheetLayoutView="90" workbookViewId="0">
      <pane xSplit="2" ySplit="5" topLeftCell="N57" activePane="bottomRight" state="frozen"/>
      <selection pane="topRight" activeCell="C1" sqref="C1"/>
      <selection pane="bottomLeft" activeCell="A6" sqref="A6"/>
      <selection pane="bottomRight" activeCell="R2" sqref="R2"/>
    </sheetView>
  </sheetViews>
  <sheetFormatPr defaultRowHeight="12.75" x14ac:dyDescent="0.2"/>
  <cols>
    <col min="1" max="1" width="5.7109375" style="2" customWidth="1"/>
    <col min="2" max="2" width="31" style="2" customWidth="1"/>
    <col min="3" max="3" width="9.85546875" style="2" customWidth="1"/>
    <col min="4" max="4" width="9.7109375" style="2" customWidth="1"/>
    <col min="5" max="5" width="9.5703125" style="3" customWidth="1"/>
    <col min="6" max="6" width="10.85546875" style="2" customWidth="1"/>
    <col min="7" max="7" width="6.7109375" style="4" customWidth="1"/>
    <col min="8" max="8" width="11.85546875" style="2" bestFit="1" customWidth="1"/>
    <col min="9" max="9" width="11.5703125" style="3" customWidth="1"/>
    <col min="10" max="10" width="11.5703125" style="2" customWidth="1"/>
    <col min="11" max="11" width="9.42578125" style="4" customWidth="1"/>
    <col min="12" max="12" width="11.140625" style="111" customWidth="1"/>
    <col min="13" max="13" width="11.85546875" style="3" bestFit="1" customWidth="1"/>
    <col min="14" max="14" width="11.85546875" style="2" bestFit="1" customWidth="1"/>
    <col min="15" max="15" width="12.7109375" style="3" customWidth="1"/>
    <col min="16" max="16" width="11" style="2" bestFit="1" customWidth="1"/>
    <col min="17" max="17" width="11" style="5" customWidth="1"/>
    <col min="18" max="18" width="5.7109375" style="5" customWidth="1"/>
    <col min="19" max="227" width="9.140625" style="5" customWidth="1"/>
    <col min="228" max="228" width="9.140625" style="2" customWidth="1"/>
    <col min="229" max="16384" width="9.140625" style="2"/>
  </cols>
  <sheetData>
    <row r="1" spans="1:255" s="19" customFormat="1" ht="17.45" customHeight="1" x14ac:dyDescent="0.25">
      <c r="A1" s="41" t="s">
        <v>160</v>
      </c>
      <c r="C1" s="38" t="s">
        <v>161</v>
      </c>
      <c r="D1" s="55"/>
      <c r="E1" s="56"/>
      <c r="F1" s="55"/>
      <c r="G1" s="56"/>
      <c r="H1" s="55"/>
      <c r="I1" s="56"/>
      <c r="J1" s="55"/>
      <c r="K1" s="56"/>
      <c r="L1" s="55"/>
      <c r="M1" s="56"/>
      <c r="N1" s="55"/>
      <c r="O1" s="56"/>
    </row>
    <row r="2" spans="1:255" s="21" customFormat="1" ht="18.75" customHeight="1" x14ac:dyDescent="0.25">
      <c r="A2" s="19"/>
      <c r="B2" s="19"/>
      <c r="C2" s="174" t="str">
        <f>T1M!C2</f>
        <v>DATA FOR THE YEAR ENDED JUNE 2021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61" t="s">
        <v>3</v>
      </c>
      <c r="O2" s="161"/>
      <c r="P2" s="161"/>
      <c r="Q2" s="94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</row>
    <row r="3" spans="1:255" s="51" customFormat="1" ht="14.25" customHeight="1" x14ac:dyDescent="0.2">
      <c r="A3" s="158" t="s">
        <v>4</v>
      </c>
      <c r="B3" s="158" t="s">
        <v>5</v>
      </c>
      <c r="C3" s="160" t="s">
        <v>162</v>
      </c>
      <c r="D3" s="160"/>
      <c r="E3" s="160"/>
      <c r="F3" s="160"/>
      <c r="G3" s="160"/>
      <c r="H3" s="160" t="s">
        <v>163</v>
      </c>
      <c r="I3" s="160"/>
      <c r="J3" s="160"/>
      <c r="K3" s="160"/>
      <c r="L3" s="160"/>
      <c r="M3" s="160" t="s">
        <v>164</v>
      </c>
      <c r="N3" s="160"/>
      <c r="O3" s="160"/>
      <c r="P3" s="160"/>
      <c r="Q3" s="160"/>
      <c r="R3" s="146" t="s">
        <v>165</v>
      </c>
      <c r="HT3" s="52"/>
      <c r="HU3" s="52"/>
      <c r="HV3" s="52"/>
      <c r="HW3" s="52"/>
      <c r="HX3" s="52"/>
      <c r="HY3" s="52"/>
      <c r="HZ3" s="52"/>
      <c r="IA3" s="52"/>
      <c r="IB3" s="52"/>
      <c r="IC3" s="52"/>
      <c r="ID3" s="52"/>
      <c r="IE3" s="52"/>
      <c r="IF3" s="52"/>
      <c r="IG3" s="52"/>
      <c r="IH3" s="52"/>
      <c r="II3" s="52"/>
      <c r="IJ3" s="52"/>
      <c r="IK3" s="52"/>
      <c r="IL3" s="52"/>
      <c r="IM3" s="52"/>
      <c r="IN3" s="52"/>
      <c r="IO3" s="52"/>
      <c r="IP3" s="52"/>
      <c r="IQ3" s="52"/>
      <c r="IR3" s="52"/>
      <c r="IS3" s="52"/>
      <c r="IT3" s="52"/>
      <c r="IU3" s="52"/>
    </row>
    <row r="4" spans="1:255" s="51" customFormat="1" ht="25.7" customHeight="1" x14ac:dyDescent="0.2">
      <c r="A4" s="158"/>
      <c r="B4" s="158"/>
      <c r="C4" s="90" t="str">
        <f>AsOn!A1</f>
        <v>AS ON 31ST MAR'21</v>
      </c>
      <c r="D4" s="90" t="str">
        <f>AsOn!B1</f>
        <v>AS ON 30TH JUNE'20</v>
      </c>
      <c r="E4" s="90" t="str">
        <f>AsOn!C1</f>
        <v>AS ON 30TH JUNE'21</v>
      </c>
      <c r="F4" s="158" t="str">
        <f>"GROWTH DURING THE YEAR " &amp;AsOn!D1</f>
        <v>GROWTH DURING THE YEAR 2021-22</v>
      </c>
      <c r="G4" s="158"/>
      <c r="H4" s="90" t="str">
        <f>AsOn!A1</f>
        <v>AS ON 31ST MAR'21</v>
      </c>
      <c r="I4" s="90" t="str">
        <f>AsOn!B1</f>
        <v>AS ON 30TH JUNE'20</v>
      </c>
      <c r="J4" s="90" t="str">
        <f>AsOn!C1</f>
        <v>AS ON 30TH JUNE'21</v>
      </c>
      <c r="K4" s="158" t="str">
        <f>"GROWTH DURING THE YEAR " &amp;AsOn!D1</f>
        <v>GROWTH DURING THE YEAR 2021-22</v>
      </c>
      <c r="L4" s="158"/>
      <c r="M4" s="90" t="str">
        <f>AsOn!A1</f>
        <v>AS ON 31ST MAR'21</v>
      </c>
      <c r="N4" s="90" t="str">
        <f>AsOn!B1</f>
        <v>AS ON 30TH JUNE'20</v>
      </c>
      <c r="O4" s="90" t="str">
        <f>AsOn!C1</f>
        <v>AS ON 30TH JUNE'21</v>
      </c>
      <c r="P4" s="158" t="str">
        <f>"GROWTH DURING THE YEAR " &amp;AsOn!D1</f>
        <v>GROWTH DURING THE YEAR 2021-22</v>
      </c>
      <c r="Q4" s="158"/>
      <c r="R4" s="146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  <c r="IS4" s="52"/>
      <c r="IT4" s="52"/>
      <c r="IU4" s="52"/>
    </row>
    <row r="5" spans="1:255" s="51" customFormat="1" ht="12" customHeight="1" x14ac:dyDescent="0.2">
      <c r="A5" s="98"/>
      <c r="B5" s="98"/>
      <c r="C5" s="136" t="str">
        <f>RIGHT(C4,7)</f>
        <v xml:space="preserve"> MAR'21</v>
      </c>
      <c r="D5" s="136" t="str">
        <f t="shared" ref="D5:E5" si="0">RIGHT(D4,7)</f>
        <v>JUNE'20</v>
      </c>
      <c r="E5" s="136" t="str">
        <f t="shared" si="0"/>
        <v>JUNE'21</v>
      </c>
      <c r="F5" s="15" t="s">
        <v>90</v>
      </c>
      <c r="G5" s="15" t="s">
        <v>84</v>
      </c>
      <c r="H5" s="136" t="str">
        <f>RIGHT(H4,7)</f>
        <v xml:space="preserve"> MAR'21</v>
      </c>
      <c r="I5" s="136" t="str">
        <f t="shared" ref="I5:J5" si="1">RIGHT(I4,7)</f>
        <v>JUNE'20</v>
      </c>
      <c r="J5" s="136" t="str">
        <f t="shared" si="1"/>
        <v>JUNE'21</v>
      </c>
      <c r="K5" s="15" t="s">
        <v>90</v>
      </c>
      <c r="L5" s="15" t="s">
        <v>84</v>
      </c>
      <c r="M5" s="136" t="str">
        <f>RIGHT(M4,7)</f>
        <v xml:space="preserve"> MAR'21</v>
      </c>
      <c r="N5" s="136" t="str">
        <f t="shared" ref="N5:O5" si="2">RIGHT(N4,7)</f>
        <v>JUNE'20</v>
      </c>
      <c r="O5" s="136" t="str">
        <f t="shared" si="2"/>
        <v>JUNE'21</v>
      </c>
      <c r="P5" s="15" t="s">
        <v>90</v>
      </c>
      <c r="Q5" s="15" t="s">
        <v>84</v>
      </c>
      <c r="R5" s="146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  <c r="IS5" s="52"/>
      <c r="IT5" s="52"/>
      <c r="IU5" s="52"/>
    </row>
    <row r="6" spans="1:255" s="45" customFormat="1" ht="12" customHeight="1" x14ac:dyDescent="0.2">
      <c r="A6" s="105">
        <v>1</v>
      </c>
      <c r="B6" s="105" t="s">
        <v>13</v>
      </c>
      <c r="C6" s="106">
        <v>0</v>
      </c>
      <c r="D6" s="106">
        <v>0</v>
      </c>
      <c r="E6" s="106">
        <v>0</v>
      </c>
      <c r="F6" s="106">
        <f>E6-C6</f>
        <v>0</v>
      </c>
      <c r="G6" s="107" t="str">
        <f t="shared" ref="G6:G56" si="3">IF(C6=0,"",(E6-C6)/C6*100)</f>
        <v/>
      </c>
      <c r="H6" s="106">
        <v>0</v>
      </c>
      <c r="I6" s="106">
        <v>0</v>
      </c>
      <c r="J6" s="106">
        <v>0</v>
      </c>
      <c r="K6" s="106">
        <f t="shared" ref="K6:K56" si="4">+(J6-H6)</f>
        <v>0</v>
      </c>
      <c r="L6" s="107" t="str">
        <f t="shared" ref="L6:L56" si="5">IF(H6=0,"",(J6-H6)/H6*100)</f>
        <v/>
      </c>
      <c r="M6" s="106">
        <v>0</v>
      </c>
      <c r="N6" s="106">
        <v>0</v>
      </c>
      <c r="O6" s="106">
        <v>0</v>
      </c>
      <c r="P6" s="106">
        <f t="shared" ref="P6:P56" si="6">+(O6-M6)</f>
        <v>0</v>
      </c>
      <c r="Q6" s="109" t="str">
        <f>IF(N6=0,"",((O6-N6)/N6*100))</f>
        <v/>
      </c>
      <c r="R6" s="1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</row>
    <row r="7" spans="1:255" s="45" customFormat="1" ht="12" customHeight="1" x14ac:dyDescent="0.2">
      <c r="A7" s="105">
        <v>2</v>
      </c>
      <c r="B7" s="105" t="s">
        <v>14</v>
      </c>
      <c r="C7" s="106">
        <v>0</v>
      </c>
      <c r="D7" s="106">
        <v>0</v>
      </c>
      <c r="E7" s="106">
        <v>0</v>
      </c>
      <c r="F7" s="106">
        <f t="shared" ref="F7:F56" si="7">E7-C7</f>
        <v>0</v>
      </c>
      <c r="G7" s="107" t="str">
        <f t="shared" si="3"/>
        <v/>
      </c>
      <c r="H7" s="106">
        <v>0</v>
      </c>
      <c r="I7" s="106">
        <v>0</v>
      </c>
      <c r="J7" s="106">
        <v>0</v>
      </c>
      <c r="K7" s="106">
        <f t="shared" si="4"/>
        <v>0</v>
      </c>
      <c r="L7" s="107" t="str">
        <f t="shared" si="5"/>
        <v/>
      </c>
      <c r="M7" s="106">
        <v>0</v>
      </c>
      <c r="N7" s="106">
        <v>0</v>
      </c>
      <c r="O7" s="106">
        <v>0</v>
      </c>
      <c r="P7" s="106">
        <f t="shared" si="6"/>
        <v>0</v>
      </c>
      <c r="Q7" s="109" t="str">
        <f t="shared" ref="Q7:Q65" si="8">IF(N7=0,"",((O7-N7)/N7*100))</f>
        <v/>
      </c>
      <c r="R7" s="1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</row>
    <row r="8" spans="1:255" s="45" customFormat="1" ht="13.5" x14ac:dyDescent="0.2">
      <c r="A8" s="105">
        <v>3</v>
      </c>
      <c r="B8" s="105" t="s">
        <v>15</v>
      </c>
      <c r="C8" s="106">
        <v>0</v>
      </c>
      <c r="D8" s="106">
        <v>0</v>
      </c>
      <c r="E8" s="106">
        <v>0</v>
      </c>
      <c r="F8" s="106">
        <f t="shared" si="7"/>
        <v>0</v>
      </c>
      <c r="G8" s="107" t="str">
        <f t="shared" si="3"/>
        <v/>
      </c>
      <c r="H8" s="106">
        <v>9212.14</v>
      </c>
      <c r="I8" s="106">
        <v>9235.07</v>
      </c>
      <c r="J8" s="106">
        <v>9286.25</v>
      </c>
      <c r="K8" s="106">
        <f t="shared" si="4"/>
        <v>74.110000000000582</v>
      </c>
      <c r="L8" s="107">
        <f t="shared" si="5"/>
        <v>0.80448191191189666</v>
      </c>
      <c r="M8" s="106">
        <v>62.86</v>
      </c>
      <c r="N8" s="106">
        <v>65.540000000000006</v>
      </c>
      <c r="O8" s="106">
        <v>65.45</v>
      </c>
      <c r="P8" s="106">
        <f t="shared" si="6"/>
        <v>2.5900000000000034</v>
      </c>
      <c r="Q8" s="109">
        <f t="shared" si="8"/>
        <v>-0.1373207201708932</v>
      </c>
      <c r="R8" s="1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</row>
    <row r="9" spans="1:255" s="45" customFormat="1" ht="13.5" x14ac:dyDescent="0.2">
      <c r="A9" s="105">
        <v>4</v>
      </c>
      <c r="B9" s="105" t="s">
        <v>16</v>
      </c>
      <c r="C9" s="106">
        <v>0</v>
      </c>
      <c r="D9" s="106">
        <v>0</v>
      </c>
      <c r="E9" s="106">
        <v>0</v>
      </c>
      <c r="F9" s="106">
        <f t="shared" si="7"/>
        <v>0</v>
      </c>
      <c r="G9" s="107" t="str">
        <f t="shared" si="3"/>
        <v/>
      </c>
      <c r="H9" s="106">
        <v>3488.74</v>
      </c>
      <c r="I9" s="106">
        <v>3292.56</v>
      </c>
      <c r="J9" s="106">
        <v>3623.39</v>
      </c>
      <c r="K9" s="106">
        <f t="shared" si="4"/>
        <v>134.65000000000009</v>
      </c>
      <c r="L9" s="107">
        <f t="shared" si="5"/>
        <v>3.8595596117796136</v>
      </c>
      <c r="M9" s="106">
        <v>68.8</v>
      </c>
      <c r="N9" s="106">
        <v>75.540000000000006</v>
      </c>
      <c r="O9" s="106">
        <v>69.83</v>
      </c>
      <c r="P9" s="106">
        <f t="shared" si="6"/>
        <v>1.0300000000000011</v>
      </c>
      <c r="Q9" s="109">
        <f t="shared" si="8"/>
        <v>-7.5589091871856073</v>
      </c>
      <c r="R9" s="1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  <c r="IU9" s="46"/>
    </row>
    <row r="10" spans="1:255" s="45" customFormat="1" ht="13.5" x14ac:dyDescent="0.2">
      <c r="A10" s="105">
        <v>5</v>
      </c>
      <c r="B10" s="105" t="s">
        <v>17</v>
      </c>
      <c r="C10" s="106">
        <v>0</v>
      </c>
      <c r="D10" s="106">
        <v>0</v>
      </c>
      <c r="E10" s="106">
        <v>0</v>
      </c>
      <c r="F10" s="106">
        <f t="shared" si="7"/>
        <v>0</v>
      </c>
      <c r="G10" s="107" t="str">
        <f t="shared" si="3"/>
        <v/>
      </c>
      <c r="H10" s="106">
        <v>1186.42</v>
      </c>
      <c r="I10" s="106">
        <v>950.98</v>
      </c>
      <c r="J10" s="106">
        <v>1216</v>
      </c>
      <c r="K10" s="106">
        <f t="shared" si="4"/>
        <v>29.579999999999927</v>
      </c>
      <c r="L10" s="107">
        <f t="shared" si="5"/>
        <v>2.4932148817450752</v>
      </c>
      <c r="M10" s="106">
        <v>70.319999999999993</v>
      </c>
      <c r="N10" s="106">
        <v>55.57</v>
      </c>
      <c r="O10" s="106">
        <v>70.98</v>
      </c>
      <c r="P10" s="106">
        <f t="shared" si="6"/>
        <v>0.6600000000000108</v>
      </c>
      <c r="Q10" s="109">
        <f t="shared" si="8"/>
        <v>27.730789994601412</v>
      </c>
      <c r="R10" s="1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</row>
    <row r="11" spans="1:255" s="45" customFormat="1" ht="13.5" x14ac:dyDescent="0.2">
      <c r="A11" s="105">
        <v>6</v>
      </c>
      <c r="B11" s="105" t="s">
        <v>18</v>
      </c>
      <c r="C11" s="106">
        <v>0</v>
      </c>
      <c r="D11" s="106">
        <v>0</v>
      </c>
      <c r="E11" s="106">
        <v>0</v>
      </c>
      <c r="F11" s="106">
        <f t="shared" si="7"/>
        <v>0</v>
      </c>
      <c r="G11" s="107" t="str">
        <f t="shared" si="3"/>
        <v/>
      </c>
      <c r="H11" s="106">
        <v>4483.32</v>
      </c>
      <c r="I11" s="106">
        <v>5940.66</v>
      </c>
      <c r="J11" s="106">
        <v>2076.13</v>
      </c>
      <c r="K11" s="106">
        <f t="shared" si="4"/>
        <v>-2407.1899999999996</v>
      </c>
      <c r="L11" s="107">
        <f t="shared" si="5"/>
        <v>-53.692129939419885</v>
      </c>
      <c r="M11" s="106">
        <v>114.53</v>
      </c>
      <c r="N11" s="106">
        <v>148.31</v>
      </c>
      <c r="O11" s="106">
        <v>54.09</v>
      </c>
      <c r="P11" s="106">
        <f t="shared" si="6"/>
        <v>-60.44</v>
      </c>
      <c r="Q11" s="109">
        <f t="shared" si="8"/>
        <v>-63.529094464297756</v>
      </c>
      <c r="R11" s="1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</row>
    <row r="12" spans="1:255" s="45" customFormat="1" ht="13.5" x14ac:dyDescent="0.2">
      <c r="A12" s="105">
        <v>7</v>
      </c>
      <c r="B12" s="105" t="s">
        <v>19</v>
      </c>
      <c r="C12" s="106">
        <v>0</v>
      </c>
      <c r="D12" s="106">
        <v>0</v>
      </c>
      <c r="E12" s="106">
        <v>0</v>
      </c>
      <c r="F12" s="106">
        <f t="shared" si="7"/>
        <v>0</v>
      </c>
      <c r="G12" s="107" t="str">
        <f t="shared" si="3"/>
        <v/>
      </c>
      <c r="H12" s="106">
        <v>4207.92</v>
      </c>
      <c r="I12" s="106">
        <v>3990.79</v>
      </c>
      <c r="J12" s="106">
        <v>4124.1499999999996</v>
      </c>
      <c r="K12" s="106">
        <f t="shared" si="4"/>
        <v>-83.770000000000437</v>
      </c>
      <c r="L12" s="107">
        <f t="shared" si="5"/>
        <v>-1.9907697864978524</v>
      </c>
      <c r="M12" s="106">
        <v>39.44</v>
      </c>
      <c r="N12" s="106">
        <v>38.92</v>
      </c>
      <c r="O12" s="106">
        <v>40.93</v>
      </c>
      <c r="P12" s="106">
        <f t="shared" si="6"/>
        <v>1.490000000000002</v>
      </c>
      <c r="Q12" s="109">
        <f t="shared" si="8"/>
        <v>5.1644398766700874</v>
      </c>
      <c r="R12" s="1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</row>
    <row r="13" spans="1:255" s="45" customFormat="1" ht="13.5" x14ac:dyDescent="0.2">
      <c r="A13" s="105">
        <v>8</v>
      </c>
      <c r="B13" s="105" t="s">
        <v>20</v>
      </c>
      <c r="C13" s="106">
        <v>0</v>
      </c>
      <c r="D13" s="106">
        <v>0</v>
      </c>
      <c r="E13" s="106">
        <v>0</v>
      </c>
      <c r="F13" s="106">
        <f t="shared" si="7"/>
        <v>0</v>
      </c>
      <c r="G13" s="107" t="str">
        <f t="shared" si="3"/>
        <v/>
      </c>
      <c r="H13" s="106">
        <v>0</v>
      </c>
      <c r="I13" s="106">
        <v>0</v>
      </c>
      <c r="J13" s="106">
        <v>0</v>
      </c>
      <c r="K13" s="106">
        <f t="shared" si="4"/>
        <v>0</v>
      </c>
      <c r="L13" s="107" t="str">
        <f t="shared" si="5"/>
        <v/>
      </c>
      <c r="M13" s="106">
        <v>0</v>
      </c>
      <c r="N13" s="106">
        <v>0</v>
      </c>
      <c r="O13" s="106">
        <v>0</v>
      </c>
      <c r="P13" s="106">
        <f t="shared" si="6"/>
        <v>0</v>
      </c>
      <c r="Q13" s="109" t="str">
        <f t="shared" si="8"/>
        <v/>
      </c>
      <c r="R13" s="1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</row>
    <row r="14" spans="1:255" s="45" customFormat="1" ht="13.5" x14ac:dyDescent="0.2">
      <c r="A14" s="105">
        <v>9</v>
      </c>
      <c r="B14" s="105" t="s">
        <v>21</v>
      </c>
      <c r="C14" s="106">
        <v>0</v>
      </c>
      <c r="D14" s="106">
        <v>0</v>
      </c>
      <c r="E14" s="106">
        <v>0</v>
      </c>
      <c r="F14" s="106">
        <f t="shared" si="7"/>
        <v>0</v>
      </c>
      <c r="G14" s="107" t="str">
        <f t="shared" si="3"/>
        <v/>
      </c>
      <c r="H14" s="106">
        <v>0</v>
      </c>
      <c r="I14" s="106">
        <v>0</v>
      </c>
      <c r="J14" s="106">
        <v>0</v>
      </c>
      <c r="K14" s="106">
        <f t="shared" si="4"/>
        <v>0</v>
      </c>
      <c r="L14" s="107" t="str">
        <f t="shared" si="5"/>
        <v/>
      </c>
      <c r="M14" s="106">
        <v>0</v>
      </c>
      <c r="N14" s="106">
        <v>0</v>
      </c>
      <c r="O14" s="106">
        <v>0</v>
      </c>
      <c r="P14" s="106">
        <f t="shared" si="6"/>
        <v>0</v>
      </c>
      <c r="Q14" s="109" t="str">
        <f t="shared" si="8"/>
        <v/>
      </c>
      <c r="R14" s="1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  <c r="IT14" s="46"/>
      <c r="IU14" s="46"/>
    </row>
    <row r="15" spans="1:255" s="45" customFormat="1" ht="13.5" x14ac:dyDescent="0.2">
      <c r="A15" s="105">
        <v>10</v>
      </c>
      <c r="B15" s="105" t="s">
        <v>22</v>
      </c>
      <c r="C15" s="106">
        <v>0</v>
      </c>
      <c r="D15" s="106">
        <v>0</v>
      </c>
      <c r="E15" s="106">
        <v>0</v>
      </c>
      <c r="F15" s="106">
        <f t="shared" si="7"/>
        <v>0</v>
      </c>
      <c r="G15" s="107" t="str">
        <f t="shared" si="3"/>
        <v/>
      </c>
      <c r="H15" s="106">
        <v>3145.13</v>
      </c>
      <c r="I15" s="106">
        <v>3781.84</v>
      </c>
      <c r="J15" s="106">
        <v>3306.52</v>
      </c>
      <c r="K15" s="106">
        <f t="shared" si="4"/>
        <v>161.38999999999987</v>
      </c>
      <c r="L15" s="107">
        <f t="shared" si="5"/>
        <v>5.1314254100784344</v>
      </c>
      <c r="M15" s="106">
        <v>80.12</v>
      </c>
      <c r="N15" s="106">
        <v>98.17</v>
      </c>
      <c r="O15" s="106">
        <v>83.73</v>
      </c>
      <c r="P15" s="106">
        <f t="shared" si="6"/>
        <v>3.6099999999999994</v>
      </c>
      <c r="Q15" s="109">
        <f t="shared" si="8"/>
        <v>-14.709177956605885</v>
      </c>
      <c r="R15" s="1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  <c r="IT15" s="46"/>
      <c r="IU15" s="46"/>
    </row>
    <row r="16" spans="1:255" s="45" customFormat="1" ht="13.5" x14ac:dyDescent="0.2">
      <c r="A16" s="105">
        <v>11</v>
      </c>
      <c r="B16" s="105" t="s">
        <v>23</v>
      </c>
      <c r="C16" s="106">
        <v>0</v>
      </c>
      <c r="D16" s="106">
        <v>0</v>
      </c>
      <c r="E16" s="106">
        <v>0</v>
      </c>
      <c r="F16" s="106">
        <f t="shared" si="7"/>
        <v>0</v>
      </c>
      <c r="G16" s="107" t="str">
        <f t="shared" si="3"/>
        <v/>
      </c>
      <c r="H16" s="106">
        <v>670.93</v>
      </c>
      <c r="I16" s="106">
        <v>657.53</v>
      </c>
      <c r="J16" s="106">
        <v>664.16</v>
      </c>
      <c r="K16" s="106">
        <f t="shared" si="4"/>
        <v>-6.7699999999999818</v>
      </c>
      <c r="L16" s="107">
        <f t="shared" si="5"/>
        <v>-1.0090471435172048</v>
      </c>
      <c r="M16" s="106">
        <v>78.27</v>
      </c>
      <c r="N16" s="106">
        <v>89.4</v>
      </c>
      <c r="O16" s="106">
        <v>77.489999999999995</v>
      </c>
      <c r="P16" s="106">
        <f t="shared" si="6"/>
        <v>-0.78000000000000114</v>
      </c>
      <c r="Q16" s="109">
        <f t="shared" si="8"/>
        <v>-13.322147651006722</v>
      </c>
      <c r="R16" s="1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</row>
    <row r="17" spans="1:255" s="45" customFormat="1" ht="13.5" x14ac:dyDescent="0.2">
      <c r="A17" s="105">
        <v>12</v>
      </c>
      <c r="B17" s="105" t="s">
        <v>24</v>
      </c>
      <c r="C17" s="106">
        <v>0</v>
      </c>
      <c r="D17" s="106">
        <v>0</v>
      </c>
      <c r="E17" s="106">
        <v>0</v>
      </c>
      <c r="F17" s="106">
        <f t="shared" si="7"/>
        <v>0</v>
      </c>
      <c r="G17" s="107" t="str">
        <f t="shared" si="3"/>
        <v/>
      </c>
      <c r="H17" s="106">
        <v>0</v>
      </c>
      <c r="I17" s="106">
        <v>0</v>
      </c>
      <c r="J17" s="106">
        <v>0</v>
      </c>
      <c r="K17" s="106">
        <f t="shared" si="4"/>
        <v>0</v>
      </c>
      <c r="L17" s="107" t="str">
        <f t="shared" si="5"/>
        <v/>
      </c>
      <c r="M17" s="106">
        <v>0</v>
      </c>
      <c r="N17" s="106">
        <v>0</v>
      </c>
      <c r="O17" s="106">
        <v>0</v>
      </c>
      <c r="P17" s="106">
        <f t="shared" si="6"/>
        <v>0</v>
      </c>
      <c r="Q17" s="109" t="str">
        <f t="shared" si="8"/>
        <v/>
      </c>
      <c r="R17" s="1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</row>
    <row r="18" spans="1:255" s="45" customFormat="1" ht="13.5" x14ac:dyDescent="0.2">
      <c r="A18" s="105">
        <v>13</v>
      </c>
      <c r="B18" s="105" t="s">
        <v>25</v>
      </c>
      <c r="C18" s="106">
        <v>0</v>
      </c>
      <c r="D18" s="106">
        <v>0</v>
      </c>
      <c r="E18" s="106">
        <v>0</v>
      </c>
      <c r="F18" s="106">
        <f t="shared" si="7"/>
        <v>0</v>
      </c>
      <c r="G18" s="107" t="str">
        <f t="shared" si="3"/>
        <v/>
      </c>
      <c r="H18" s="106">
        <v>343.91</v>
      </c>
      <c r="I18" s="106">
        <v>367.11</v>
      </c>
      <c r="J18" s="106">
        <v>279.69</v>
      </c>
      <c r="K18" s="106">
        <f t="shared" si="4"/>
        <v>-64.220000000000027</v>
      </c>
      <c r="L18" s="107">
        <f t="shared" si="5"/>
        <v>-18.673490157308606</v>
      </c>
      <c r="M18" s="106">
        <v>53.44</v>
      </c>
      <c r="N18" s="106">
        <v>63.79</v>
      </c>
      <c r="O18" s="106">
        <v>43.62</v>
      </c>
      <c r="P18" s="106">
        <f t="shared" si="6"/>
        <v>-9.82</v>
      </c>
      <c r="Q18" s="109">
        <f t="shared" si="8"/>
        <v>-31.619376077755135</v>
      </c>
      <c r="R18" s="1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</row>
    <row r="19" spans="1:255" s="45" customFormat="1" ht="13.5" x14ac:dyDescent="0.2">
      <c r="A19" s="105">
        <v>14</v>
      </c>
      <c r="B19" s="105" t="s">
        <v>26</v>
      </c>
      <c r="C19" s="106">
        <v>0</v>
      </c>
      <c r="D19" s="106">
        <v>0</v>
      </c>
      <c r="E19" s="106">
        <v>0</v>
      </c>
      <c r="F19" s="106">
        <f t="shared" si="7"/>
        <v>0</v>
      </c>
      <c r="G19" s="107" t="str">
        <f t="shared" si="3"/>
        <v/>
      </c>
      <c r="H19" s="106">
        <v>7190.95</v>
      </c>
      <c r="I19" s="106">
        <v>6944.17</v>
      </c>
      <c r="J19" s="106">
        <v>10978.51</v>
      </c>
      <c r="K19" s="106">
        <f t="shared" si="4"/>
        <v>3787.5600000000004</v>
      </c>
      <c r="L19" s="107">
        <f t="shared" si="5"/>
        <v>52.671204778228201</v>
      </c>
      <c r="M19" s="106">
        <v>53.36</v>
      </c>
      <c r="N19" s="106">
        <v>53.63</v>
      </c>
      <c r="O19" s="106">
        <v>83.2</v>
      </c>
      <c r="P19" s="106">
        <f t="shared" si="6"/>
        <v>29.840000000000003</v>
      </c>
      <c r="Q19" s="109">
        <f t="shared" si="8"/>
        <v>55.137050158493381</v>
      </c>
      <c r="R19" s="1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</row>
    <row r="20" spans="1:255" s="45" customFormat="1" ht="13.5" x14ac:dyDescent="0.2">
      <c r="A20" s="105">
        <v>15</v>
      </c>
      <c r="B20" s="105" t="s">
        <v>27</v>
      </c>
      <c r="C20" s="106">
        <v>0</v>
      </c>
      <c r="D20" s="106">
        <v>0</v>
      </c>
      <c r="E20" s="106">
        <v>0</v>
      </c>
      <c r="F20" s="106">
        <f t="shared" si="7"/>
        <v>0</v>
      </c>
      <c r="G20" s="107" t="str">
        <f t="shared" si="3"/>
        <v/>
      </c>
      <c r="H20" s="106">
        <v>42.26</v>
      </c>
      <c r="I20" s="106">
        <v>37.44</v>
      </c>
      <c r="J20" s="106">
        <v>40.31</v>
      </c>
      <c r="K20" s="106">
        <f t="shared" si="4"/>
        <v>-1.9499999999999957</v>
      </c>
      <c r="L20" s="107">
        <f t="shared" si="5"/>
        <v>-4.6142924751537997</v>
      </c>
      <c r="M20" s="106">
        <v>704.33</v>
      </c>
      <c r="N20" s="106">
        <v>788.21</v>
      </c>
      <c r="O20" s="106">
        <v>599.85</v>
      </c>
      <c r="P20" s="106">
        <f t="shared" si="6"/>
        <v>-104.48000000000002</v>
      </c>
      <c r="Q20" s="109">
        <f t="shared" si="8"/>
        <v>-23.897184760406493</v>
      </c>
      <c r="R20" s="1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</row>
    <row r="21" spans="1:255" s="45" customFormat="1" ht="13.5" x14ac:dyDescent="0.2">
      <c r="A21" s="105">
        <v>16</v>
      </c>
      <c r="B21" s="105" t="s">
        <v>28</v>
      </c>
      <c r="C21" s="106">
        <v>8627.31</v>
      </c>
      <c r="D21" s="106">
        <v>5255.41</v>
      </c>
      <c r="E21" s="106">
        <v>10106.280000000001</v>
      </c>
      <c r="F21" s="106">
        <f t="shared" si="7"/>
        <v>1478.9700000000012</v>
      </c>
      <c r="G21" s="107">
        <f t="shared" si="3"/>
        <v>17.142886948539015</v>
      </c>
      <c r="H21" s="106">
        <v>42963.37</v>
      </c>
      <c r="I21" s="106">
        <v>34402.9</v>
      </c>
      <c r="J21" s="106">
        <v>44927.8</v>
      </c>
      <c r="K21" s="106">
        <f t="shared" si="4"/>
        <v>1964.4300000000003</v>
      </c>
      <c r="L21" s="107">
        <f t="shared" si="5"/>
        <v>4.5723368534637761</v>
      </c>
      <c r="M21" s="106">
        <v>67.12</v>
      </c>
      <c r="N21" s="106">
        <v>55.64</v>
      </c>
      <c r="O21" s="106">
        <v>67.069999999999993</v>
      </c>
      <c r="P21" s="106">
        <f t="shared" si="6"/>
        <v>-5.0000000000011369E-2</v>
      </c>
      <c r="Q21" s="109">
        <f t="shared" si="8"/>
        <v>20.542774982027304</v>
      </c>
      <c r="R21" s="1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</row>
    <row r="22" spans="1:255" s="45" customFormat="1" ht="13.5" x14ac:dyDescent="0.2">
      <c r="A22" s="105">
        <v>17</v>
      </c>
      <c r="B22" s="105" t="s">
        <v>29</v>
      </c>
      <c r="C22" s="106">
        <v>0</v>
      </c>
      <c r="D22" s="106">
        <v>0</v>
      </c>
      <c r="E22" s="106">
        <v>0</v>
      </c>
      <c r="F22" s="106">
        <f t="shared" si="7"/>
        <v>0</v>
      </c>
      <c r="G22" s="107" t="str">
        <f t="shared" si="3"/>
        <v/>
      </c>
      <c r="H22" s="106">
        <v>0</v>
      </c>
      <c r="I22" s="106">
        <v>0</v>
      </c>
      <c r="J22" s="106">
        <v>0</v>
      </c>
      <c r="K22" s="106">
        <f t="shared" si="4"/>
        <v>0</v>
      </c>
      <c r="L22" s="107" t="str">
        <f t="shared" si="5"/>
        <v/>
      </c>
      <c r="M22" s="106">
        <v>0</v>
      </c>
      <c r="N22" s="106">
        <v>0</v>
      </c>
      <c r="O22" s="106">
        <v>0</v>
      </c>
      <c r="P22" s="106">
        <f t="shared" si="6"/>
        <v>0</v>
      </c>
      <c r="Q22" s="109" t="str">
        <f t="shared" si="8"/>
        <v/>
      </c>
      <c r="R22" s="1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</row>
    <row r="23" spans="1:255" s="45" customFormat="1" ht="13.5" x14ac:dyDescent="0.2">
      <c r="A23" s="105">
        <v>18</v>
      </c>
      <c r="B23" s="105" t="s">
        <v>30</v>
      </c>
      <c r="C23" s="106">
        <v>0</v>
      </c>
      <c r="D23" s="106">
        <v>0</v>
      </c>
      <c r="E23" s="106">
        <v>0</v>
      </c>
      <c r="F23" s="106">
        <f t="shared" si="7"/>
        <v>0</v>
      </c>
      <c r="G23" s="107" t="str">
        <f t="shared" si="3"/>
        <v/>
      </c>
      <c r="H23" s="106">
        <v>2958.59</v>
      </c>
      <c r="I23" s="106">
        <v>2279</v>
      </c>
      <c r="J23" s="106">
        <v>2839.7</v>
      </c>
      <c r="K23" s="106">
        <f t="shared" si="4"/>
        <v>-118.89000000000033</v>
      </c>
      <c r="L23" s="107">
        <f t="shared" si="5"/>
        <v>-4.018468256838573</v>
      </c>
      <c r="M23" s="106">
        <v>75.8</v>
      </c>
      <c r="N23" s="106">
        <v>65.91</v>
      </c>
      <c r="O23" s="106">
        <v>73.86</v>
      </c>
      <c r="P23" s="106">
        <f t="shared" si="6"/>
        <v>-1.9399999999999977</v>
      </c>
      <c r="Q23" s="109">
        <f t="shared" si="8"/>
        <v>12.061902594446979</v>
      </c>
      <c r="R23" s="146"/>
    </row>
    <row r="24" spans="1:255" s="45" customFormat="1" ht="13.5" x14ac:dyDescent="0.2">
      <c r="A24" s="105">
        <v>19</v>
      </c>
      <c r="B24" s="105" t="s">
        <v>31</v>
      </c>
      <c r="C24" s="106">
        <v>0</v>
      </c>
      <c r="D24" s="106">
        <v>1.6</v>
      </c>
      <c r="E24" s="106">
        <v>0</v>
      </c>
      <c r="F24" s="106">
        <f t="shared" si="7"/>
        <v>0</v>
      </c>
      <c r="G24" s="107" t="str">
        <f t="shared" si="3"/>
        <v/>
      </c>
      <c r="H24" s="106">
        <v>4604.13</v>
      </c>
      <c r="I24" s="106">
        <v>7271.05</v>
      </c>
      <c r="J24" s="106">
        <v>4574.22</v>
      </c>
      <c r="K24" s="106">
        <f t="shared" si="4"/>
        <v>-29.909999999999854</v>
      </c>
      <c r="L24" s="107">
        <f t="shared" si="5"/>
        <v>-0.64963413283290994</v>
      </c>
      <c r="M24" s="106">
        <v>51.48</v>
      </c>
      <c r="N24" s="106">
        <v>86.18</v>
      </c>
      <c r="O24" s="106">
        <v>50.03</v>
      </c>
      <c r="P24" s="106">
        <f t="shared" si="6"/>
        <v>-1.4499999999999957</v>
      </c>
      <c r="Q24" s="109">
        <f t="shared" si="8"/>
        <v>-41.947087491297289</v>
      </c>
      <c r="R24" s="1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</row>
    <row r="25" spans="1:255" s="45" customFormat="1" ht="13.5" x14ac:dyDescent="0.2">
      <c r="A25" s="105">
        <v>20</v>
      </c>
      <c r="B25" s="105" t="s">
        <v>32</v>
      </c>
      <c r="C25" s="106">
        <v>0</v>
      </c>
      <c r="D25" s="106">
        <v>0</v>
      </c>
      <c r="E25" s="106">
        <v>0</v>
      </c>
      <c r="F25" s="106">
        <f t="shared" si="7"/>
        <v>0</v>
      </c>
      <c r="G25" s="107" t="str">
        <f t="shared" si="3"/>
        <v/>
      </c>
      <c r="H25" s="106">
        <v>0</v>
      </c>
      <c r="I25" s="106">
        <v>0</v>
      </c>
      <c r="J25" s="106">
        <v>0</v>
      </c>
      <c r="K25" s="106">
        <f t="shared" si="4"/>
        <v>0</v>
      </c>
      <c r="L25" s="107" t="str">
        <f t="shared" si="5"/>
        <v/>
      </c>
      <c r="M25" s="106">
        <v>0</v>
      </c>
      <c r="N25" s="106">
        <v>0</v>
      </c>
      <c r="O25" s="106">
        <v>0</v>
      </c>
      <c r="P25" s="106">
        <f t="shared" si="6"/>
        <v>0</v>
      </c>
      <c r="Q25" s="109" t="str">
        <f t="shared" si="8"/>
        <v/>
      </c>
      <c r="R25" s="1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</row>
    <row r="26" spans="1:255" s="45" customFormat="1" ht="13.5" x14ac:dyDescent="0.2">
      <c r="A26" s="105">
        <v>21</v>
      </c>
      <c r="B26" s="105" t="s">
        <v>33</v>
      </c>
      <c r="C26" s="106">
        <v>0</v>
      </c>
      <c r="D26" s="106">
        <v>0</v>
      </c>
      <c r="E26" s="106">
        <v>0</v>
      </c>
      <c r="F26" s="106">
        <f t="shared" si="7"/>
        <v>0</v>
      </c>
      <c r="G26" s="107" t="str">
        <f t="shared" si="3"/>
        <v/>
      </c>
      <c r="H26" s="106">
        <v>0</v>
      </c>
      <c r="I26" s="106">
        <v>0</v>
      </c>
      <c r="J26" s="106">
        <v>0</v>
      </c>
      <c r="K26" s="106">
        <f t="shared" si="4"/>
        <v>0</v>
      </c>
      <c r="L26" s="107" t="str">
        <f t="shared" si="5"/>
        <v/>
      </c>
      <c r="M26" s="106">
        <v>0</v>
      </c>
      <c r="N26" s="106">
        <v>0</v>
      </c>
      <c r="O26" s="106">
        <v>0</v>
      </c>
      <c r="P26" s="106">
        <f t="shared" si="6"/>
        <v>0</v>
      </c>
      <c r="Q26" s="109" t="str">
        <f t="shared" si="8"/>
        <v/>
      </c>
      <c r="R26" s="1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</row>
    <row r="27" spans="1:255" s="51" customFormat="1" ht="13.5" x14ac:dyDescent="0.2">
      <c r="A27" s="15"/>
      <c r="B27" s="15" t="s">
        <v>34</v>
      </c>
      <c r="C27" s="17">
        <f>SUM(C6:C26)</f>
        <v>8627.31</v>
      </c>
      <c r="D27" s="17">
        <f>SUM(D6:D26)</f>
        <v>5257.01</v>
      </c>
      <c r="E27" s="17">
        <f>SUM(E6:E26)</f>
        <v>10106.280000000001</v>
      </c>
      <c r="F27" s="17">
        <f>+(E27-C27)</f>
        <v>1478.9700000000012</v>
      </c>
      <c r="G27" s="33">
        <f>IF(C27=0,"",(E27-C27)/C27*100)</f>
        <v>17.142886948539015</v>
      </c>
      <c r="H27" s="17">
        <f>SUM(H6:H26)</f>
        <v>84497.81</v>
      </c>
      <c r="I27" s="17">
        <f>SUM(I6:I26)</f>
        <v>79151.100000000006</v>
      </c>
      <c r="J27" s="17">
        <f>SUM(J6:J26)</f>
        <v>87936.83</v>
      </c>
      <c r="K27" s="17">
        <f>+(J27-H27)</f>
        <v>3439.0200000000041</v>
      </c>
      <c r="L27" s="33">
        <f>IF(H27=0,"",(J27-H27)/H27*100)</f>
        <v>4.0699516354329228</v>
      </c>
      <c r="M27" s="17">
        <f>H27/t1a!C27%</f>
        <v>64.129255446877877</v>
      </c>
      <c r="N27" s="17">
        <f>I27/t1a!D27%</f>
        <v>62.686358647948083</v>
      </c>
      <c r="O27" s="17">
        <f>J27/t1a!E27%</f>
        <v>65.806701075866854</v>
      </c>
      <c r="P27" s="17">
        <f>+(O27-M27)</f>
        <v>1.677445628988977</v>
      </c>
      <c r="Q27" s="59">
        <f t="shared" si="8"/>
        <v>4.9777056686972037</v>
      </c>
      <c r="R27" s="146"/>
      <c r="HT27" s="52"/>
      <c r="HU27" s="52"/>
      <c r="HV27" s="52"/>
      <c r="HW27" s="52"/>
      <c r="HX27" s="52"/>
      <c r="HY27" s="52"/>
      <c r="HZ27" s="52"/>
      <c r="IA27" s="52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  <c r="IR27" s="52"/>
      <c r="IS27" s="52"/>
      <c r="IT27" s="52"/>
      <c r="IU27" s="52"/>
    </row>
    <row r="28" spans="1:255" s="45" customFormat="1" ht="13.5" x14ac:dyDescent="0.2">
      <c r="A28" s="105">
        <v>22</v>
      </c>
      <c r="B28" s="105" t="s">
        <v>35</v>
      </c>
      <c r="C28" s="106">
        <v>0</v>
      </c>
      <c r="D28" s="106">
        <v>0</v>
      </c>
      <c r="E28" s="106">
        <v>0</v>
      </c>
      <c r="F28" s="106">
        <f t="shared" si="7"/>
        <v>0</v>
      </c>
      <c r="G28" s="107" t="str">
        <f t="shared" si="3"/>
        <v/>
      </c>
      <c r="H28" s="106">
        <v>4810.99</v>
      </c>
      <c r="I28" s="106">
        <v>4158.43</v>
      </c>
      <c r="J28" s="106">
        <v>4698.47</v>
      </c>
      <c r="K28" s="106">
        <f t="shared" si="4"/>
        <v>-112.51999999999953</v>
      </c>
      <c r="L28" s="107">
        <f t="shared" si="5"/>
        <v>-2.3388117622360376</v>
      </c>
      <c r="M28" s="106">
        <v>61.9</v>
      </c>
      <c r="N28" s="106">
        <v>65.3</v>
      </c>
      <c r="O28" s="106">
        <v>61.28</v>
      </c>
      <c r="P28" s="106">
        <f t="shared" si="6"/>
        <v>-0.61999999999999744</v>
      </c>
      <c r="Q28" s="109">
        <f t="shared" si="8"/>
        <v>-6.1562021439509893</v>
      </c>
      <c r="R28" s="1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</row>
    <row r="29" spans="1:255" s="45" customFormat="1" ht="13.5" x14ac:dyDescent="0.2">
      <c r="A29" s="105">
        <v>23</v>
      </c>
      <c r="B29" s="105" t="s">
        <v>36</v>
      </c>
      <c r="C29" s="106">
        <v>0</v>
      </c>
      <c r="D29" s="106">
        <v>0</v>
      </c>
      <c r="E29" s="106">
        <v>0</v>
      </c>
      <c r="F29" s="106">
        <f t="shared" si="7"/>
        <v>0</v>
      </c>
      <c r="G29" s="107" t="str">
        <f t="shared" si="3"/>
        <v/>
      </c>
      <c r="H29" s="106">
        <v>1396.56</v>
      </c>
      <c r="I29" s="106">
        <v>1166</v>
      </c>
      <c r="J29" s="106">
        <v>1214.24</v>
      </c>
      <c r="K29" s="106">
        <f t="shared" si="4"/>
        <v>-182.31999999999994</v>
      </c>
      <c r="L29" s="107">
        <f t="shared" si="5"/>
        <v>-13.054934983101329</v>
      </c>
      <c r="M29" s="106">
        <v>103.38</v>
      </c>
      <c r="N29" s="106">
        <v>228.63</v>
      </c>
      <c r="O29" s="106">
        <v>93.69</v>
      </c>
      <c r="P29" s="106">
        <f t="shared" si="6"/>
        <v>-9.6899999999999977</v>
      </c>
      <c r="Q29" s="109">
        <f t="shared" si="8"/>
        <v>-59.021125836504396</v>
      </c>
      <c r="R29" s="1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</row>
    <row r="30" spans="1:255" s="45" customFormat="1" ht="13.5" x14ac:dyDescent="0.2">
      <c r="A30" s="105">
        <v>24</v>
      </c>
      <c r="B30" s="105" t="s">
        <v>37</v>
      </c>
      <c r="C30" s="106">
        <v>0</v>
      </c>
      <c r="D30" s="106">
        <v>0</v>
      </c>
      <c r="E30" s="106">
        <v>0</v>
      </c>
      <c r="F30" s="106">
        <f t="shared" si="7"/>
        <v>0</v>
      </c>
      <c r="G30" s="107" t="str">
        <f t="shared" si="3"/>
        <v/>
      </c>
      <c r="H30" s="106">
        <v>75.36</v>
      </c>
      <c r="I30" s="106">
        <v>69.66</v>
      </c>
      <c r="J30" s="106">
        <v>72.25</v>
      </c>
      <c r="K30" s="106">
        <f t="shared" si="4"/>
        <v>-3.1099999999999994</v>
      </c>
      <c r="L30" s="107">
        <f t="shared" si="5"/>
        <v>-4.1268577494692131</v>
      </c>
      <c r="M30" s="106">
        <v>298.57</v>
      </c>
      <c r="N30" s="106">
        <v>211.99</v>
      </c>
      <c r="O30" s="106">
        <v>323.12</v>
      </c>
      <c r="P30" s="106">
        <f t="shared" si="6"/>
        <v>24.550000000000011</v>
      </c>
      <c r="Q30" s="109">
        <f t="shared" si="8"/>
        <v>52.4222840700033</v>
      </c>
      <c r="R30" s="1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</row>
    <row r="31" spans="1:255" s="45" customFormat="1" ht="13.5" x14ac:dyDescent="0.2">
      <c r="A31" s="105">
        <v>25</v>
      </c>
      <c r="B31" s="105" t="s">
        <v>38</v>
      </c>
      <c r="C31" s="106">
        <v>0</v>
      </c>
      <c r="D31" s="106">
        <v>0</v>
      </c>
      <c r="E31" s="106">
        <v>0</v>
      </c>
      <c r="F31" s="106">
        <f t="shared" si="7"/>
        <v>0</v>
      </c>
      <c r="G31" s="107" t="str">
        <f t="shared" si="3"/>
        <v/>
      </c>
      <c r="H31" s="106">
        <v>395.75</v>
      </c>
      <c r="I31" s="106">
        <v>404.35</v>
      </c>
      <c r="J31" s="106">
        <v>388.56</v>
      </c>
      <c r="K31" s="106">
        <f t="shared" si="4"/>
        <v>-7.1899999999999977</v>
      </c>
      <c r="L31" s="107">
        <f t="shared" si="5"/>
        <v>-1.8168035375868599</v>
      </c>
      <c r="M31" s="106">
        <v>248.49</v>
      </c>
      <c r="N31" s="106">
        <v>196.18</v>
      </c>
      <c r="O31" s="106">
        <v>306.60000000000002</v>
      </c>
      <c r="P31" s="106">
        <f t="shared" si="6"/>
        <v>58.110000000000014</v>
      </c>
      <c r="Q31" s="109">
        <f t="shared" si="8"/>
        <v>56.285044347028247</v>
      </c>
      <c r="R31" s="1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</row>
    <row r="32" spans="1:255" s="45" customFormat="1" ht="13.5" x14ac:dyDescent="0.2">
      <c r="A32" s="105">
        <v>26</v>
      </c>
      <c r="B32" s="105" t="s">
        <v>39</v>
      </c>
      <c r="C32" s="106">
        <v>0</v>
      </c>
      <c r="D32" s="106">
        <v>0</v>
      </c>
      <c r="E32" s="106">
        <v>0</v>
      </c>
      <c r="F32" s="106">
        <f t="shared" si="7"/>
        <v>0</v>
      </c>
      <c r="G32" s="107" t="str">
        <f t="shared" si="3"/>
        <v/>
      </c>
      <c r="H32" s="106">
        <v>176.7</v>
      </c>
      <c r="I32" s="106">
        <v>205.95</v>
      </c>
      <c r="J32" s="106">
        <v>166.1</v>
      </c>
      <c r="K32" s="106">
        <f t="shared" si="4"/>
        <v>-10.599999999999994</v>
      </c>
      <c r="L32" s="107">
        <f t="shared" si="5"/>
        <v>-5.9988681380871505</v>
      </c>
      <c r="M32" s="106">
        <v>87.44</v>
      </c>
      <c r="N32" s="106">
        <v>69.25</v>
      </c>
      <c r="O32" s="106">
        <v>91.7</v>
      </c>
      <c r="P32" s="106">
        <f t="shared" si="6"/>
        <v>4.2600000000000051</v>
      </c>
      <c r="Q32" s="109">
        <f t="shared" si="8"/>
        <v>32.418772563176901</v>
      </c>
      <c r="R32" s="1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  <c r="IT32" s="46"/>
      <c r="IU32" s="46"/>
    </row>
    <row r="33" spans="1:255" s="45" customFormat="1" ht="13.5" x14ac:dyDescent="0.2">
      <c r="A33" s="105">
        <v>27</v>
      </c>
      <c r="B33" s="105" t="s">
        <v>40</v>
      </c>
      <c r="C33" s="106">
        <v>0</v>
      </c>
      <c r="D33" s="106">
        <v>0</v>
      </c>
      <c r="E33" s="106">
        <v>0</v>
      </c>
      <c r="F33" s="106">
        <f t="shared" si="7"/>
        <v>0</v>
      </c>
      <c r="G33" s="107" t="str">
        <f t="shared" si="3"/>
        <v/>
      </c>
      <c r="H33" s="106">
        <v>9318.59</v>
      </c>
      <c r="I33" s="106">
        <v>7713.12</v>
      </c>
      <c r="J33" s="106">
        <v>9638.3799999999992</v>
      </c>
      <c r="K33" s="106">
        <f t="shared" si="4"/>
        <v>319.78999999999905</v>
      </c>
      <c r="L33" s="107">
        <f t="shared" si="5"/>
        <v>3.4317423558714255</v>
      </c>
      <c r="M33" s="106">
        <v>138.18</v>
      </c>
      <c r="N33" s="106">
        <v>131.04</v>
      </c>
      <c r="O33" s="106">
        <v>138.44999999999999</v>
      </c>
      <c r="P33" s="106">
        <f t="shared" si="6"/>
        <v>0.26999999999998181</v>
      </c>
      <c r="Q33" s="109">
        <f t="shared" si="8"/>
        <v>5.6547619047619024</v>
      </c>
      <c r="R33" s="1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</row>
    <row r="34" spans="1:255" s="45" customFormat="1" ht="13.5" x14ac:dyDescent="0.2">
      <c r="A34" s="105">
        <v>28</v>
      </c>
      <c r="B34" s="105" t="s">
        <v>41</v>
      </c>
      <c r="C34" s="106">
        <v>0</v>
      </c>
      <c r="D34" s="106">
        <v>0</v>
      </c>
      <c r="E34" s="106">
        <v>0</v>
      </c>
      <c r="F34" s="106">
        <f t="shared" si="7"/>
        <v>0</v>
      </c>
      <c r="G34" s="107" t="str">
        <f t="shared" si="3"/>
        <v/>
      </c>
      <c r="H34" s="106">
        <v>8669</v>
      </c>
      <c r="I34" s="106">
        <v>5819.21</v>
      </c>
      <c r="J34" s="106">
        <v>8443.35</v>
      </c>
      <c r="K34" s="106">
        <f t="shared" si="4"/>
        <v>-225.64999999999964</v>
      </c>
      <c r="L34" s="107">
        <f t="shared" si="5"/>
        <v>-2.6029530511016223</v>
      </c>
      <c r="M34" s="106">
        <v>165.03</v>
      </c>
      <c r="N34" s="106">
        <v>141.33000000000001</v>
      </c>
      <c r="O34" s="106">
        <v>150.94</v>
      </c>
      <c r="P34" s="106">
        <f t="shared" si="6"/>
        <v>-14.090000000000003</v>
      </c>
      <c r="Q34" s="109">
        <f t="shared" si="8"/>
        <v>6.7996886719026275</v>
      </c>
      <c r="R34" s="1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</row>
    <row r="35" spans="1:255" s="45" customFormat="1" ht="13.5" x14ac:dyDescent="0.2">
      <c r="A35" s="105">
        <v>29</v>
      </c>
      <c r="B35" s="105" t="s">
        <v>42</v>
      </c>
      <c r="C35" s="106">
        <v>0</v>
      </c>
      <c r="D35" s="106">
        <v>0</v>
      </c>
      <c r="E35" s="106">
        <v>0</v>
      </c>
      <c r="F35" s="106">
        <f t="shared" si="7"/>
        <v>0</v>
      </c>
      <c r="G35" s="107" t="str">
        <f t="shared" si="3"/>
        <v/>
      </c>
      <c r="H35" s="106">
        <v>2309.6799999999998</v>
      </c>
      <c r="I35" s="106">
        <v>2146.64</v>
      </c>
      <c r="J35" s="106">
        <v>2081.19</v>
      </c>
      <c r="K35" s="106">
        <f t="shared" si="4"/>
        <v>-228.48999999999978</v>
      </c>
      <c r="L35" s="107">
        <f t="shared" si="5"/>
        <v>-9.892712410377186</v>
      </c>
      <c r="M35" s="106">
        <v>66.05</v>
      </c>
      <c r="N35" s="106">
        <v>62.01</v>
      </c>
      <c r="O35" s="106">
        <v>60.97</v>
      </c>
      <c r="P35" s="106">
        <f t="shared" si="6"/>
        <v>-5.0799999999999983</v>
      </c>
      <c r="Q35" s="109">
        <f t="shared" si="8"/>
        <v>-1.6771488469601663</v>
      </c>
      <c r="R35" s="1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</row>
    <row r="36" spans="1:255" s="45" customFormat="1" ht="13.5" x14ac:dyDescent="0.2">
      <c r="A36" s="105">
        <v>30</v>
      </c>
      <c r="B36" s="105" t="s">
        <v>43</v>
      </c>
      <c r="C36" s="106">
        <v>0</v>
      </c>
      <c r="D36" s="106">
        <v>0</v>
      </c>
      <c r="E36" s="106">
        <v>0</v>
      </c>
      <c r="F36" s="106">
        <f t="shared" si="7"/>
        <v>0</v>
      </c>
      <c r="G36" s="107" t="str">
        <f t="shared" si="3"/>
        <v/>
      </c>
      <c r="H36" s="106">
        <v>693</v>
      </c>
      <c r="I36" s="106">
        <v>540</v>
      </c>
      <c r="J36" s="106">
        <v>680</v>
      </c>
      <c r="K36" s="106">
        <f t="shared" si="4"/>
        <v>-13</v>
      </c>
      <c r="L36" s="107">
        <f t="shared" si="5"/>
        <v>-1.875901875901876</v>
      </c>
      <c r="M36" s="106">
        <v>83.59</v>
      </c>
      <c r="N36" s="106">
        <v>76.7</v>
      </c>
      <c r="O36" s="106">
        <v>92.27</v>
      </c>
      <c r="P36" s="106">
        <f t="shared" si="6"/>
        <v>8.6799999999999926</v>
      </c>
      <c r="Q36" s="109">
        <f t="shared" si="8"/>
        <v>20.299869621903511</v>
      </c>
      <c r="R36" s="1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  <c r="IT36" s="46"/>
      <c r="IU36" s="46"/>
    </row>
    <row r="37" spans="1:255" s="45" customFormat="1" ht="13.5" x14ac:dyDescent="0.2">
      <c r="A37" s="105">
        <v>31</v>
      </c>
      <c r="B37" s="105" t="s">
        <v>44</v>
      </c>
      <c r="C37" s="106">
        <v>0</v>
      </c>
      <c r="D37" s="106">
        <v>0</v>
      </c>
      <c r="E37" s="106">
        <v>0</v>
      </c>
      <c r="F37" s="106">
        <f t="shared" si="7"/>
        <v>0</v>
      </c>
      <c r="G37" s="107" t="str">
        <f t="shared" si="3"/>
        <v/>
      </c>
      <c r="H37" s="106">
        <v>2811.66</v>
      </c>
      <c r="I37" s="106">
        <v>2534.67</v>
      </c>
      <c r="J37" s="106">
        <v>2669.75</v>
      </c>
      <c r="K37" s="106">
        <f t="shared" si="4"/>
        <v>-141.90999999999985</v>
      </c>
      <c r="L37" s="107">
        <f t="shared" si="5"/>
        <v>-5.0471963181892496</v>
      </c>
      <c r="M37" s="106">
        <v>60.49</v>
      </c>
      <c r="N37" s="106">
        <v>79.59</v>
      </c>
      <c r="O37" s="106">
        <v>65.28</v>
      </c>
      <c r="P37" s="106">
        <f t="shared" si="6"/>
        <v>4.7899999999999991</v>
      </c>
      <c r="Q37" s="109">
        <f t="shared" si="8"/>
        <v>-17.979645684131174</v>
      </c>
      <c r="R37" s="1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</row>
    <row r="38" spans="1:255" s="45" customFormat="1" ht="13.5" x14ac:dyDescent="0.2">
      <c r="A38" s="105">
        <v>32</v>
      </c>
      <c r="B38" s="105" t="s">
        <v>45</v>
      </c>
      <c r="C38" s="106">
        <v>0</v>
      </c>
      <c r="D38" s="106">
        <v>0</v>
      </c>
      <c r="E38" s="106">
        <v>0</v>
      </c>
      <c r="F38" s="106">
        <f t="shared" si="7"/>
        <v>0</v>
      </c>
      <c r="G38" s="107" t="str">
        <f t="shared" si="3"/>
        <v/>
      </c>
      <c r="H38" s="106">
        <v>49.82</v>
      </c>
      <c r="I38" s="106">
        <v>47.35</v>
      </c>
      <c r="J38" s="106">
        <v>182.23</v>
      </c>
      <c r="K38" s="106">
        <f t="shared" si="4"/>
        <v>132.41</v>
      </c>
      <c r="L38" s="107">
        <f t="shared" si="5"/>
        <v>265.77679646728222</v>
      </c>
      <c r="M38" s="106">
        <v>26.54</v>
      </c>
      <c r="N38" s="106">
        <v>16.57</v>
      </c>
      <c r="O38" s="106">
        <v>95.64</v>
      </c>
      <c r="P38" s="106">
        <f t="shared" si="6"/>
        <v>69.099999999999994</v>
      </c>
      <c r="Q38" s="109">
        <f t="shared" si="8"/>
        <v>477.18768859384426</v>
      </c>
      <c r="R38" s="1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</row>
    <row r="39" spans="1:255" s="45" customFormat="1" ht="13.5" x14ac:dyDescent="0.2">
      <c r="A39" s="105">
        <v>33</v>
      </c>
      <c r="B39" s="105" t="s">
        <v>46</v>
      </c>
      <c r="C39" s="106">
        <v>0</v>
      </c>
      <c r="D39" s="106">
        <v>0</v>
      </c>
      <c r="E39" s="106">
        <v>0</v>
      </c>
      <c r="F39" s="106">
        <f t="shared" si="7"/>
        <v>0</v>
      </c>
      <c r="G39" s="107" t="str">
        <f t="shared" si="3"/>
        <v/>
      </c>
      <c r="H39" s="106">
        <v>527.29</v>
      </c>
      <c r="I39" s="106">
        <v>536.34</v>
      </c>
      <c r="J39" s="106">
        <v>490.84</v>
      </c>
      <c r="K39" s="106">
        <f t="shared" si="4"/>
        <v>-36.449999999999989</v>
      </c>
      <c r="L39" s="107">
        <f t="shared" si="5"/>
        <v>-6.9127045838153558</v>
      </c>
      <c r="M39" s="106">
        <v>151.37</v>
      </c>
      <c r="N39" s="106">
        <v>174.58</v>
      </c>
      <c r="O39" s="106">
        <v>140.33000000000001</v>
      </c>
      <c r="P39" s="106">
        <f t="shared" si="6"/>
        <v>-11.039999999999992</v>
      </c>
      <c r="Q39" s="109">
        <f t="shared" si="8"/>
        <v>-19.618513002634895</v>
      </c>
      <c r="R39" s="1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</row>
    <row r="40" spans="1:255" s="45" customFormat="1" ht="13.5" x14ac:dyDescent="0.2">
      <c r="A40" s="105">
        <v>34</v>
      </c>
      <c r="B40" s="105" t="s">
        <v>47</v>
      </c>
      <c r="C40" s="106">
        <v>0</v>
      </c>
      <c r="D40" s="106">
        <v>0</v>
      </c>
      <c r="E40" s="106">
        <v>0</v>
      </c>
      <c r="F40" s="106">
        <f t="shared" si="7"/>
        <v>0</v>
      </c>
      <c r="G40" s="107" t="str">
        <f t="shared" si="3"/>
        <v/>
      </c>
      <c r="H40" s="106">
        <v>16.649999999999999</v>
      </c>
      <c r="I40" s="106">
        <v>18.18</v>
      </c>
      <c r="J40" s="106">
        <v>14.82</v>
      </c>
      <c r="K40" s="106">
        <f t="shared" si="4"/>
        <v>-1.8299999999999983</v>
      </c>
      <c r="L40" s="107">
        <f t="shared" si="5"/>
        <v>-10.990990990990982</v>
      </c>
      <c r="M40" s="106">
        <v>31.97</v>
      </c>
      <c r="N40" s="106">
        <v>33.159999999999997</v>
      </c>
      <c r="O40" s="106">
        <v>28.48</v>
      </c>
      <c r="P40" s="106">
        <f t="shared" si="6"/>
        <v>-3.4899999999999984</v>
      </c>
      <c r="Q40" s="109">
        <f t="shared" si="8"/>
        <v>-14.113389626055477</v>
      </c>
      <c r="R40" s="1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</row>
    <row r="41" spans="1:255" s="45" customFormat="1" ht="13.5" x14ac:dyDescent="0.2">
      <c r="A41" s="105">
        <v>35</v>
      </c>
      <c r="B41" s="105" t="s">
        <v>48</v>
      </c>
      <c r="C41" s="106">
        <v>0</v>
      </c>
      <c r="D41" s="106">
        <v>0</v>
      </c>
      <c r="E41" s="106">
        <v>0</v>
      </c>
      <c r="F41" s="106">
        <f t="shared" si="7"/>
        <v>0</v>
      </c>
      <c r="G41" s="107" t="str">
        <f t="shared" si="3"/>
        <v/>
      </c>
      <c r="H41" s="106">
        <v>2449.14</v>
      </c>
      <c r="I41" s="106">
        <v>2179.7399999999998</v>
      </c>
      <c r="J41" s="106">
        <v>2493.9299999999998</v>
      </c>
      <c r="K41" s="106">
        <f t="shared" si="4"/>
        <v>44.789999999999964</v>
      </c>
      <c r="L41" s="107">
        <f t="shared" si="5"/>
        <v>1.8288052132585304</v>
      </c>
      <c r="M41" s="106">
        <v>183.64</v>
      </c>
      <c r="N41" s="106">
        <v>149.55000000000001</v>
      </c>
      <c r="O41" s="106">
        <v>176.1</v>
      </c>
      <c r="P41" s="106">
        <f t="shared" si="6"/>
        <v>-7.539999999999992</v>
      </c>
      <c r="Q41" s="109">
        <f t="shared" si="8"/>
        <v>17.753259779338002</v>
      </c>
      <c r="R41" s="1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</row>
    <row r="42" spans="1:255" s="45" customFormat="1" ht="13.5" x14ac:dyDescent="0.2">
      <c r="A42" s="105">
        <v>36</v>
      </c>
      <c r="B42" s="105" t="s">
        <v>49</v>
      </c>
      <c r="C42" s="106">
        <v>0</v>
      </c>
      <c r="D42" s="106">
        <v>0</v>
      </c>
      <c r="E42" s="106">
        <v>0</v>
      </c>
      <c r="F42" s="106">
        <f t="shared" si="7"/>
        <v>0</v>
      </c>
      <c r="G42" s="107" t="str">
        <f t="shared" si="3"/>
        <v/>
      </c>
      <c r="H42" s="106">
        <v>31.87</v>
      </c>
      <c r="I42" s="106">
        <v>40.19</v>
      </c>
      <c r="J42" s="106">
        <v>29.19</v>
      </c>
      <c r="K42" s="106">
        <f t="shared" si="4"/>
        <v>-2.6799999999999997</v>
      </c>
      <c r="L42" s="107">
        <f t="shared" si="5"/>
        <v>-8.4091622215249426</v>
      </c>
      <c r="M42" s="106">
        <v>82.46</v>
      </c>
      <c r="N42" s="106">
        <v>96.43</v>
      </c>
      <c r="O42" s="106">
        <v>85.15</v>
      </c>
      <c r="P42" s="106">
        <f t="shared" si="6"/>
        <v>2.6900000000000119</v>
      </c>
      <c r="Q42" s="109">
        <f t="shared" si="8"/>
        <v>-11.697604479933631</v>
      </c>
      <c r="R42" s="1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</row>
    <row r="43" spans="1:255" s="45" customFormat="1" ht="13.5" x14ac:dyDescent="0.2">
      <c r="A43" s="105">
        <v>37</v>
      </c>
      <c r="B43" s="105" t="s">
        <v>50</v>
      </c>
      <c r="C43" s="106">
        <v>0</v>
      </c>
      <c r="D43" s="106">
        <v>0</v>
      </c>
      <c r="E43" s="106">
        <v>0</v>
      </c>
      <c r="F43" s="106">
        <f t="shared" si="7"/>
        <v>0</v>
      </c>
      <c r="G43" s="107" t="str">
        <f t="shared" si="3"/>
        <v/>
      </c>
      <c r="H43" s="106">
        <v>196.08</v>
      </c>
      <c r="I43" s="106">
        <v>202.27</v>
      </c>
      <c r="J43" s="106">
        <v>183.37</v>
      </c>
      <c r="K43" s="106">
        <f t="shared" si="4"/>
        <v>-12.710000000000008</v>
      </c>
      <c r="L43" s="107">
        <f t="shared" si="5"/>
        <v>-6.4820481436148549</v>
      </c>
      <c r="M43" s="106">
        <v>55.98</v>
      </c>
      <c r="N43" s="106">
        <v>430.64</v>
      </c>
      <c r="O43" s="106">
        <v>75.67</v>
      </c>
      <c r="P43" s="106">
        <f t="shared" si="6"/>
        <v>19.690000000000005</v>
      </c>
      <c r="Q43" s="109">
        <f t="shared" si="8"/>
        <v>-82.42847854356306</v>
      </c>
      <c r="R43" s="1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</row>
    <row r="44" spans="1:255" s="45" customFormat="1" ht="13.5" x14ac:dyDescent="0.2">
      <c r="A44" s="105">
        <v>38</v>
      </c>
      <c r="B44" s="105" t="s">
        <v>51</v>
      </c>
      <c r="C44" s="106">
        <v>0</v>
      </c>
      <c r="D44" s="106">
        <v>0</v>
      </c>
      <c r="E44" s="106">
        <v>0</v>
      </c>
      <c r="F44" s="106">
        <f t="shared" si="7"/>
        <v>0</v>
      </c>
      <c r="G44" s="107"/>
      <c r="H44" s="106">
        <v>52.97</v>
      </c>
      <c r="I44" s="106">
        <v>63.6</v>
      </c>
      <c r="J44" s="106">
        <v>49.85</v>
      </c>
      <c r="K44" s="106">
        <f t="shared" si="4"/>
        <v>-3.1199999999999974</v>
      </c>
      <c r="L44" s="107"/>
      <c r="M44" s="106">
        <v>14.06</v>
      </c>
      <c r="N44" s="106">
        <v>12</v>
      </c>
      <c r="O44" s="106">
        <v>21.81</v>
      </c>
      <c r="P44" s="106">
        <f t="shared" si="6"/>
        <v>7.7499999999999982</v>
      </c>
      <c r="Q44" s="109"/>
      <c r="R44" s="1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  <c r="IU44" s="46"/>
    </row>
    <row r="45" spans="1:255" s="45" customFormat="1" ht="13.5" x14ac:dyDescent="0.2">
      <c r="A45" s="105">
        <v>39</v>
      </c>
      <c r="B45" s="105" t="s">
        <v>52</v>
      </c>
      <c r="C45" s="106">
        <v>0</v>
      </c>
      <c r="D45" s="106">
        <v>0</v>
      </c>
      <c r="E45" s="106">
        <v>0</v>
      </c>
      <c r="F45" s="106">
        <f t="shared" si="7"/>
        <v>0</v>
      </c>
      <c r="G45" s="107"/>
      <c r="H45" s="106">
        <v>12.32</v>
      </c>
      <c r="I45" s="106">
        <v>6.26</v>
      </c>
      <c r="J45" s="106">
        <v>12.72</v>
      </c>
      <c r="K45" s="106">
        <f t="shared" si="4"/>
        <v>0.40000000000000036</v>
      </c>
      <c r="L45" s="107"/>
      <c r="M45" s="106">
        <v>152.85</v>
      </c>
      <c r="N45" s="106">
        <v>108.87</v>
      </c>
      <c r="O45" s="106">
        <v>164.34</v>
      </c>
      <c r="P45" s="106">
        <f t="shared" si="6"/>
        <v>11.490000000000009</v>
      </c>
      <c r="Q45" s="109"/>
      <c r="R45" s="1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  <c r="IT45" s="46"/>
      <c r="IU45" s="46"/>
    </row>
    <row r="46" spans="1:255" s="45" customFormat="1" ht="13.5" x14ac:dyDescent="0.2">
      <c r="A46" s="105">
        <v>40</v>
      </c>
      <c r="B46" s="105" t="s">
        <v>53</v>
      </c>
      <c r="C46" s="106">
        <v>0</v>
      </c>
      <c r="D46" s="106">
        <v>0</v>
      </c>
      <c r="E46" s="106">
        <v>0</v>
      </c>
      <c r="F46" s="106">
        <f t="shared" si="7"/>
        <v>0</v>
      </c>
      <c r="G46" s="107" t="str">
        <f t="shared" si="3"/>
        <v/>
      </c>
      <c r="H46" s="106">
        <v>890</v>
      </c>
      <c r="I46" s="106">
        <v>666</v>
      </c>
      <c r="J46" s="106">
        <v>900</v>
      </c>
      <c r="K46" s="106">
        <f t="shared" si="4"/>
        <v>10</v>
      </c>
      <c r="L46" s="107">
        <f t="shared" si="5"/>
        <v>1.1235955056179776</v>
      </c>
      <c r="M46" s="106">
        <v>200</v>
      </c>
      <c r="N46" s="106">
        <v>217.65</v>
      </c>
      <c r="O46" s="106">
        <v>196.51</v>
      </c>
      <c r="P46" s="106">
        <f t="shared" si="6"/>
        <v>-3.4900000000000091</v>
      </c>
      <c r="Q46" s="109">
        <f t="shared" si="8"/>
        <v>-9.7128417183551647</v>
      </c>
      <c r="R46" s="1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  <c r="IT46" s="46"/>
      <c r="IU46" s="46"/>
    </row>
    <row r="47" spans="1:255" s="51" customFormat="1" ht="13.5" x14ac:dyDescent="0.2">
      <c r="A47" s="22"/>
      <c r="B47" s="15" t="s">
        <v>54</v>
      </c>
      <c r="C47" s="17">
        <f>SUM(C28:C46)</f>
        <v>0</v>
      </c>
      <c r="D47" s="17">
        <f>SUM(D28:D46)</f>
        <v>0</v>
      </c>
      <c r="E47" s="17">
        <f>SUM(E28:E46)</f>
        <v>0</v>
      </c>
      <c r="F47" s="17">
        <f t="shared" ref="F47:F57" si="9">+(E47-C47)</f>
        <v>0</v>
      </c>
      <c r="G47" s="33" t="str">
        <f t="shared" ref="G47:G57" si="10">IF(C47=0,"",(E47-C47)/C47*100)</f>
        <v/>
      </c>
      <c r="H47" s="17">
        <f>SUM(H28:H46)</f>
        <v>34883.430000000008</v>
      </c>
      <c r="I47" s="17">
        <f>SUM(I28:I46)</f>
        <v>28517.959999999995</v>
      </c>
      <c r="J47" s="17">
        <f>SUM(J28:J46)</f>
        <v>34409.24</v>
      </c>
      <c r="K47" s="17">
        <f t="shared" ref="K47:K67" si="11">+(J47-H47)</f>
        <v>-474.1900000000096</v>
      </c>
      <c r="L47" s="33">
        <f t="shared" ref="L47:L67" si="12">IF(H47=0,"",(J47-H47)/H47*100)</f>
        <v>-1.3593560036957648</v>
      </c>
      <c r="M47" s="17">
        <f>H47/t1a!C47%</f>
        <v>103.75716904033463</v>
      </c>
      <c r="N47" s="17">
        <f>I47/t1a!D47%</f>
        <v>102.56683595721087</v>
      </c>
      <c r="O47" s="17">
        <f>J47/t1a!E47%</f>
        <v>104.05204107984274</v>
      </c>
      <c r="P47" s="17">
        <f t="shared" ref="P47:P65" si="13">+(O47-M47)</f>
        <v>0.29487203950810681</v>
      </c>
      <c r="Q47" s="59">
        <f t="shared" si="8"/>
        <v>1.4480364035519924</v>
      </c>
      <c r="R47" s="146"/>
      <c r="HT47" s="52"/>
      <c r="HU47" s="52"/>
      <c r="HV47" s="52"/>
      <c r="HW47" s="52"/>
      <c r="HX47" s="52"/>
      <c r="HY47" s="52"/>
      <c r="HZ47" s="52"/>
      <c r="IA47" s="52"/>
      <c r="IB47" s="52"/>
      <c r="IC47" s="52"/>
      <c r="ID47" s="52"/>
      <c r="IE47" s="52"/>
      <c r="IF47" s="52"/>
      <c r="IG47" s="52"/>
      <c r="IH47" s="52"/>
      <c r="II47" s="52"/>
      <c r="IJ47" s="52"/>
      <c r="IK47" s="52"/>
      <c r="IL47" s="52"/>
      <c r="IM47" s="52"/>
      <c r="IN47" s="52"/>
      <c r="IO47" s="52"/>
      <c r="IP47" s="52"/>
      <c r="IQ47" s="52"/>
      <c r="IR47" s="52"/>
      <c r="IS47" s="52"/>
      <c r="IT47" s="52"/>
      <c r="IU47" s="52"/>
    </row>
    <row r="48" spans="1:255" s="45" customFormat="1" ht="13.5" x14ac:dyDescent="0.2">
      <c r="A48" s="108">
        <v>41</v>
      </c>
      <c r="B48" s="105" t="s">
        <v>55</v>
      </c>
      <c r="C48" s="106">
        <v>11386.57</v>
      </c>
      <c r="D48" s="106">
        <v>9411.08</v>
      </c>
      <c r="E48" s="106">
        <v>10398.65</v>
      </c>
      <c r="F48" s="106">
        <f t="shared" si="7"/>
        <v>-987.92000000000007</v>
      </c>
      <c r="G48" s="107">
        <f t="shared" si="3"/>
        <v>-8.6761860683243519</v>
      </c>
      <c r="H48" s="106">
        <v>14001.72</v>
      </c>
      <c r="I48" s="106">
        <v>14842.27</v>
      </c>
      <c r="J48" s="106">
        <v>14951.24</v>
      </c>
      <c r="K48" s="106">
        <f t="shared" si="4"/>
        <v>949.52000000000044</v>
      </c>
      <c r="L48" s="107">
        <f t="shared" si="5"/>
        <v>6.7814525643992347</v>
      </c>
      <c r="M48" s="106">
        <v>129.21</v>
      </c>
      <c r="N48" s="106">
        <v>155.44</v>
      </c>
      <c r="O48" s="106">
        <v>134.75</v>
      </c>
      <c r="P48" s="106">
        <f t="shared" si="6"/>
        <v>5.539999999999992</v>
      </c>
      <c r="Q48" s="109">
        <f t="shared" si="8"/>
        <v>-13.310602161605765</v>
      </c>
      <c r="R48" s="1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  <c r="IT48" s="46"/>
      <c r="IU48" s="46"/>
    </row>
    <row r="49" spans="1:255" s="45" customFormat="1" ht="13.5" x14ac:dyDescent="0.2">
      <c r="A49" s="108">
        <v>42</v>
      </c>
      <c r="B49" s="105" t="s">
        <v>56</v>
      </c>
      <c r="C49" s="106">
        <v>63.13</v>
      </c>
      <c r="D49" s="106">
        <v>57.04</v>
      </c>
      <c r="E49" s="106">
        <v>62.3</v>
      </c>
      <c r="F49" s="106">
        <f t="shared" si="7"/>
        <v>-0.8300000000000054</v>
      </c>
      <c r="G49" s="107">
        <f t="shared" si="3"/>
        <v>-1.3147473467448207</v>
      </c>
      <c r="H49" s="106">
        <v>134.43</v>
      </c>
      <c r="I49" s="106">
        <v>129.97</v>
      </c>
      <c r="J49" s="106">
        <v>137.19</v>
      </c>
      <c r="K49" s="106">
        <f t="shared" si="4"/>
        <v>2.7599999999999909</v>
      </c>
      <c r="L49" s="107">
        <f t="shared" si="5"/>
        <v>2.0531131443874067</v>
      </c>
      <c r="M49" s="106">
        <v>110.98</v>
      </c>
      <c r="N49" s="106">
        <v>120.44</v>
      </c>
      <c r="O49" s="106">
        <v>114.78</v>
      </c>
      <c r="P49" s="106">
        <f t="shared" si="6"/>
        <v>3.7999999999999972</v>
      </c>
      <c r="Q49" s="109">
        <f t="shared" si="8"/>
        <v>-4.6994354035204227</v>
      </c>
      <c r="R49" s="1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  <c r="IU49" s="46"/>
    </row>
    <row r="50" spans="1:255" s="45" customFormat="1" ht="13.5" x14ac:dyDescent="0.2">
      <c r="A50" s="108">
        <v>43</v>
      </c>
      <c r="B50" s="105" t="s">
        <v>57</v>
      </c>
      <c r="C50" s="106">
        <v>0</v>
      </c>
      <c r="D50" s="106">
        <v>0</v>
      </c>
      <c r="E50" s="106">
        <v>0</v>
      </c>
      <c r="F50" s="106">
        <f t="shared" si="7"/>
        <v>0</v>
      </c>
      <c r="G50" s="107" t="str">
        <f t="shared" si="3"/>
        <v/>
      </c>
      <c r="H50" s="106">
        <v>16.829999999999998</v>
      </c>
      <c r="I50" s="106">
        <v>12.45</v>
      </c>
      <c r="J50" s="106">
        <v>15.64</v>
      </c>
      <c r="K50" s="106">
        <f t="shared" si="4"/>
        <v>-1.1899999999999977</v>
      </c>
      <c r="L50" s="107">
        <f t="shared" si="5"/>
        <v>-7.0707070707070576</v>
      </c>
      <c r="M50" s="106">
        <v>101.02</v>
      </c>
      <c r="N50" s="106">
        <v>72.430000000000007</v>
      </c>
      <c r="O50" s="106">
        <v>104.9</v>
      </c>
      <c r="P50" s="106">
        <f t="shared" si="6"/>
        <v>3.8800000000000097</v>
      </c>
      <c r="Q50" s="109">
        <f t="shared" si="8"/>
        <v>44.829490542592843</v>
      </c>
      <c r="R50" s="1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</row>
    <row r="51" spans="1:255" s="45" customFormat="1" ht="13.5" x14ac:dyDescent="0.2">
      <c r="A51" s="108">
        <v>44</v>
      </c>
      <c r="B51" s="105" t="s">
        <v>58</v>
      </c>
      <c r="C51" s="106">
        <v>157.02000000000001</v>
      </c>
      <c r="D51" s="106">
        <v>150.91</v>
      </c>
      <c r="E51" s="106">
        <v>153.29</v>
      </c>
      <c r="F51" s="106">
        <f t="shared" si="7"/>
        <v>-3.7300000000000182</v>
      </c>
      <c r="G51" s="107">
        <f t="shared" si="3"/>
        <v>-2.3754935676983937</v>
      </c>
      <c r="H51" s="106">
        <v>182.37</v>
      </c>
      <c r="I51" s="106">
        <v>171.78</v>
      </c>
      <c r="J51" s="106">
        <v>177.84</v>
      </c>
      <c r="K51" s="106">
        <f t="shared" si="4"/>
        <v>-4.5300000000000011</v>
      </c>
      <c r="L51" s="107">
        <f t="shared" si="5"/>
        <v>-2.483961177825301</v>
      </c>
      <c r="M51" s="106">
        <v>104.15</v>
      </c>
      <c r="N51" s="106">
        <v>105.08</v>
      </c>
      <c r="O51" s="106">
        <v>103.07</v>
      </c>
      <c r="P51" s="106">
        <f t="shared" si="6"/>
        <v>-1.0800000000000125</v>
      </c>
      <c r="Q51" s="109">
        <f t="shared" si="8"/>
        <v>-1.9128283212790305</v>
      </c>
      <c r="R51" s="1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  <c r="IT51" s="46"/>
      <c r="IU51" s="46"/>
    </row>
    <row r="52" spans="1:255" s="45" customFormat="1" ht="13.5" x14ac:dyDescent="0.2">
      <c r="A52" s="108">
        <v>45</v>
      </c>
      <c r="B52" s="105" t="s">
        <v>59</v>
      </c>
      <c r="C52" s="106">
        <v>64.430000000000007</v>
      </c>
      <c r="D52" s="106">
        <v>63.8</v>
      </c>
      <c r="E52" s="106">
        <v>66.28</v>
      </c>
      <c r="F52" s="106">
        <f t="shared" si="7"/>
        <v>1.8499999999999943</v>
      </c>
      <c r="G52" s="107">
        <f t="shared" si="3"/>
        <v>2.8713332298618566</v>
      </c>
      <c r="H52" s="106">
        <v>108.43</v>
      </c>
      <c r="I52" s="106">
        <v>103.77</v>
      </c>
      <c r="J52" s="106">
        <v>109.7</v>
      </c>
      <c r="K52" s="106">
        <f t="shared" si="4"/>
        <v>1.269999999999996</v>
      </c>
      <c r="L52" s="107">
        <f t="shared" si="5"/>
        <v>1.1712625657105931</v>
      </c>
      <c r="M52" s="106">
        <v>76.98</v>
      </c>
      <c r="N52" s="106">
        <v>77.14</v>
      </c>
      <c r="O52" s="106">
        <v>81.39</v>
      </c>
      <c r="P52" s="106">
        <f t="shared" si="6"/>
        <v>4.4099999999999966</v>
      </c>
      <c r="Q52" s="109">
        <f t="shared" si="8"/>
        <v>5.5094633134560542</v>
      </c>
      <c r="R52" s="1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  <c r="IU52" s="46"/>
    </row>
    <row r="53" spans="1:255" s="45" customFormat="1" ht="13.5" x14ac:dyDescent="0.2">
      <c r="A53" s="108">
        <v>46</v>
      </c>
      <c r="B53" s="105" t="s">
        <v>60</v>
      </c>
      <c r="C53" s="106">
        <v>9.1999999999999993</v>
      </c>
      <c r="D53" s="106">
        <v>6.9</v>
      </c>
      <c r="E53" s="106">
        <v>13.96</v>
      </c>
      <c r="F53" s="106">
        <f t="shared" si="7"/>
        <v>4.7600000000000016</v>
      </c>
      <c r="G53" s="107">
        <f t="shared" si="3"/>
        <v>51.739130434782631</v>
      </c>
      <c r="H53" s="106">
        <v>20</v>
      </c>
      <c r="I53" s="106">
        <v>15.32</v>
      </c>
      <c r="J53" s="106">
        <v>24.28</v>
      </c>
      <c r="K53" s="106">
        <f t="shared" si="4"/>
        <v>4.2800000000000011</v>
      </c>
      <c r="L53" s="107">
        <f t="shared" si="5"/>
        <v>21.400000000000006</v>
      </c>
      <c r="M53" s="106">
        <v>89.73</v>
      </c>
      <c r="N53" s="106">
        <v>83.72</v>
      </c>
      <c r="O53" s="106">
        <v>113.35</v>
      </c>
      <c r="P53" s="106">
        <f t="shared" si="6"/>
        <v>23.61999999999999</v>
      </c>
      <c r="Q53" s="109">
        <f t="shared" si="8"/>
        <v>35.39178213091256</v>
      </c>
      <c r="R53" s="1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  <c r="IT53" s="46"/>
      <c r="IU53" s="46"/>
    </row>
    <row r="54" spans="1:255" s="45" customFormat="1" ht="13.5" x14ac:dyDescent="0.2">
      <c r="A54" s="108">
        <v>47</v>
      </c>
      <c r="B54" s="105" t="s">
        <v>61</v>
      </c>
      <c r="C54" s="106">
        <v>112.98</v>
      </c>
      <c r="D54" s="106">
        <v>111.43</v>
      </c>
      <c r="E54" s="106">
        <v>122.16</v>
      </c>
      <c r="F54" s="106">
        <f t="shared" si="7"/>
        <v>9.1799999999999926</v>
      </c>
      <c r="G54" s="107">
        <f t="shared" si="3"/>
        <v>8.1253319171534724</v>
      </c>
      <c r="H54" s="106">
        <v>190.16</v>
      </c>
      <c r="I54" s="106">
        <v>178.36</v>
      </c>
      <c r="J54" s="106">
        <v>189.35</v>
      </c>
      <c r="K54" s="106">
        <f t="shared" si="4"/>
        <v>-0.81000000000000227</v>
      </c>
      <c r="L54" s="107">
        <f t="shared" si="5"/>
        <v>-0.425957088767355</v>
      </c>
      <c r="M54" s="106">
        <v>99.11</v>
      </c>
      <c r="N54" s="106">
        <v>114.11</v>
      </c>
      <c r="O54" s="106">
        <v>106.03</v>
      </c>
      <c r="P54" s="106">
        <f t="shared" si="6"/>
        <v>6.9200000000000017</v>
      </c>
      <c r="Q54" s="109">
        <f t="shared" si="8"/>
        <v>-7.0808868635527116</v>
      </c>
      <c r="R54" s="1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  <c r="IT54" s="46"/>
      <c r="IU54" s="46"/>
    </row>
    <row r="55" spans="1:255" s="51" customFormat="1" ht="13.5" x14ac:dyDescent="0.2">
      <c r="A55" s="22"/>
      <c r="B55" s="15" t="s">
        <v>62</v>
      </c>
      <c r="C55" s="17">
        <f>SUM(C48:C54)</f>
        <v>11793.33</v>
      </c>
      <c r="D55" s="17">
        <f>SUM(D48:D54)</f>
        <v>9801.16</v>
      </c>
      <c r="E55" s="17">
        <f>SUM(E48:E54)</f>
        <v>10816.64</v>
      </c>
      <c r="F55" s="17">
        <f t="shared" si="9"/>
        <v>-976.69000000000051</v>
      </c>
      <c r="G55" s="33">
        <f t="shared" si="10"/>
        <v>-8.2817151728985827</v>
      </c>
      <c r="H55" s="17">
        <f>SUM(H48:H54)</f>
        <v>14653.94</v>
      </c>
      <c r="I55" s="17">
        <f>SUM(I48:I54)</f>
        <v>15453.920000000002</v>
      </c>
      <c r="J55" s="17">
        <f>SUM(J48:J54)</f>
        <v>15605.240000000002</v>
      </c>
      <c r="K55" s="17">
        <f t="shared" si="11"/>
        <v>951.30000000000109</v>
      </c>
      <c r="L55" s="33">
        <f t="shared" si="12"/>
        <v>6.4917694490355577</v>
      </c>
      <c r="M55" s="17">
        <f>H55/t1a!C55%</f>
        <v>127.37417250778816</v>
      </c>
      <c r="N55" s="17">
        <f>I55/t1a!D55%</f>
        <v>152.31599572637782</v>
      </c>
      <c r="O55" s="17">
        <f>J55/t1a!E55%</f>
        <v>132.95108531741639</v>
      </c>
      <c r="P55" s="17">
        <f t="shared" si="13"/>
        <v>5.5769128096282259</v>
      </c>
      <c r="Q55" s="59">
        <f t="shared" si="8"/>
        <v>-12.71364200234674</v>
      </c>
      <c r="R55" s="146"/>
      <c r="HT55" s="52"/>
      <c r="HU55" s="52"/>
      <c r="HV55" s="52"/>
      <c r="HW55" s="52"/>
      <c r="HX55" s="52"/>
      <c r="HY55" s="52"/>
      <c r="HZ55" s="52"/>
      <c r="IA55" s="52"/>
      <c r="IB55" s="52"/>
      <c r="IC55" s="52"/>
      <c r="ID55" s="52"/>
      <c r="IE55" s="52"/>
      <c r="IF55" s="52"/>
      <c r="IG55" s="52"/>
      <c r="IH55" s="52"/>
      <c r="II55" s="52"/>
      <c r="IJ55" s="52"/>
      <c r="IK55" s="52"/>
      <c r="IL55" s="52"/>
      <c r="IM55" s="52"/>
      <c r="IN55" s="52"/>
      <c r="IO55" s="52"/>
      <c r="IP55" s="52"/>
      <c r="IQ55" s="52"/>
      <c r="IR55" s="52"/>
      <c r="IS55" s="52"/>
      <c r="IT55" s="52"/>
      <c r="IU55" s="52"/>
    </row>
    <row r="56" spans="1:255" s="45" customFormat="1" ht="13.5" x14ac:dyDescent="0.2">
      <c r="A56" s="108">
        <v>48</v>
      </c>
      <c r="B56" s="105" t="s">
        <v>63</v>
      </c>
      <c r="C56" s="106">
        <v>4253.5600000000004</v>
      </c>
      <c r="D56" s="106">
        <v>5425.55</v>
      </c>
      <c r="E56" s="106">
        <v>4811.68</v>
      </c>
      <c r="F56" s="106">
        <f t="shared" si="7"/>
        <v>558.11999999999989</v>
      </c>
      <c r="G56" s="107">
        <f t="shared" si="3"/>
        <v>13.121244322402879</v>
      </c>
      <c r="H56" s="106">
        <v>8705.2999999999993</v>
      </c>
      <c r="I56" s="106">
        <v>9029.9500000000007</v>
      </c>
      <c r="J56" s="106">
        <v>9217.5400000000009</v>
      </c>
      <c r="K56" s="106">
        <f t="shared" si="4"/>
        <v>512.2400000000016</v>
      </c>
      <c r="L56" s="107">
        <f t="shared" si="5"/>
        <v>5.8842314452115563</v>
      </c>
      <c r="M56" s="106">
        <v>69.8</v>
      </c>
      <c r="N56" s="106">
        <v>74.38</v>
      </c>
      <c r="O56" s="106">
        <v>72.44</v>
      </c>
      <c r="P56" s="106">
        <f t="shared" si="6"/>
        <v>2.6400000000000006</v>
      </c>
      <c r="Q56" s="109">
        <f t="shared" si="8"/>
        <v>-2.6082280182844824</v>
      </c>
      <c r="R56" s="1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  <c r="IT56" s="46"/>
      <c r="IU56" s="46"/>
    </row>
    <row r="57" spans="1:255" s="51" customFormat="1" ht="13.5" x14ac:dyDescent="0.2">
      <c r="A57" s="15"/>
      <c r="B57" s="15" t="s">
        <v>64</v>
      </c>
      <c r="C57" s="17">
        <f>SUM(C56:C56)</f>
        <v>4253.5600000000004</v>
      </c>
      <c r="D57" s="17">
        <f>SUM(D56:D56)</f>
        <v>5425.55</v>
      </c>
      <c r="E57" s="17">
        <f>SUM(E56:E56)</f>
        <v>4811.68</v>
      </c>
      <c r="F57" s="17">
        <f t="shared" si="9"/>
        <v>558.11999999999989</v>
      </c>
      <c r="G57" s="33">
        <f t="shared" si="10"/>
        <v>13.121244322402879</v>
      </c>
      <c r="H57" s="17">
        <f>SUM(H56:H56)</f>
        <v>8705.2999999999993</v>
      </c>
      <c r="I57" s="17">
        <f>SUM(I56:I56)</f>
        <v>9029.9500000000007</v>
      </c>
      <c r="J57" s="17">
        <f>SUM(J56:J56)</f>
        <v>9217.5400000000009</v>
      </c>
      <c r="K57" s="17">
        <f t="shared" si="11"/>
        <v>512.2400000000016</v>
      </c>
      <c r="L57" s="33">
        <f t="shared" si="12"/>
        <v>5.8842314452115563</v>
      </c>
      <c r="M57" s="17">
        <f>H57/t1a!C57%</f>
        <v>69.797350117260308</v>
      </c>
      <c r="N57" s="17">
        <f>I57/t1a!D57%</f>
        <v>74.378977402833186</v>
      </c>
      <c r="O57" s="17">
        <f>J57/t1a!E57%</f>
        <v>72.439822357185918</v>
      </c>
      <c r="P57" s="17">
        <f t="shared" si="13"/>
        <v>2.6424722399256098</v>
      </c>
      <c r="Q57" s="59">
        <f t="shared" si="8"/>
        <v>-2.6071278651021141</v>
      </c>
      <c r="R57" s="146"/>
      <c r="HT57" s="52"/>
      <c r="HU57" s="52"/>
      <c r="HV57" s="52"/>
      <c r="HW57" s="52"/>
      <c r="HX57" s="52"/>
      <c r="HY57" s="52"/>
      <c r="HZ57" s="52"/>
      <c r="IA57" s="52"/>
      <c r="IB57" s="52"/>
      <c r="IC57" s="52"/>
      <c r="ID57" s="52"/>
      <c r="IE57" s="52"/>
      <c r="IF57" s="52"/>
      <c r="IG57" s="52"/>
      <c r="IH57" s="52"/>
      <c r="II57" s="52"/>
      <c r="IJ57" s="52"/>
      <c r="IK57" s="52"/>
      <c r="IL57" s="52"/>
      <c r="IM57" s="52"/>
      <c r="IN57" s="52"/>
      <c r="IO57" s="52"/>
      <c r="IP57" s="52"/>
      <c r="IQ57" s="52"/>
      <c r="IR57" s="52"/>
      <c r="IS57" s="52"/>
      <c r="IT57" s="52"/>
      <c r="IU57" s="52"/>
    </row>
    <row r="58" spans="1:255" s="51" customFormat="1" ht="13.5" x14ac:dyDescent="0.2">
      <c r="A58" s="105">
        <v>49</v>
      </c>
      <c r="B58" s="142" t="s">
        <v>65</v>
      </c>
      <c r="C58" s="17">
        <v>0</v>
      </c>
      <c r="D58" s="17">
        <v>0</v>
      </c>
      <c r="E58" s="17">
        <v>0</v>
      </c>
      <c r="F58" s="106">
        <f t="shared" ref="F58:F66" si="14">E58-C58</f>
        <v>0</v>
      </c>
      <c r="G58" s="33"/>
      <c r="H58" s="17">
        <v>705.02</v>
      </c>
      <c r="I58" s="17">
        <v>414.61</v>
      </c>
      <c r="J58" s="17">
        <v>691.24</v>
      </c>
      <c r="K58" s="106">
        <f t="shared" si="11"/>
        <v>-13.779999999999973</v>
      </c>
      <c r="L58" s="107">
        <f t="shared" si="12"/>
        <v>-1.9545544807239472</v>
      </c>
      <c r="M58" s="17">
        <v>276.27</v>
      </c>
      <c r="N58" s="17">
        <v>270.32</v>
      </c>
      <c r="O58" s="17">
        <v>247.24</v>
      </c>
      <c r="P58" s="106">
        <f t="shared" si="13"/>
        <v>-29.029999999999973</v>
      </c>
      <c r="Q58" s="109">
        <f t="shared" si="8"/>
        <v>-8.5380290026635031</v>
      </c>
      <c r="R58" s="146"/>
      <c r="HT58" s="52"/>
      <c r="HU58" s="52"/>
      <c r="HV58" s="52"/>
      <c r="HW58" s="52"/>
      <c r="HX58" s="52"/>
      <c r="HY58" s="52"/>
      <c r="HZ58" s="52"/>
      <c r="IA58" s="52"/>
      <c r="IB58" s="52"/>
      <c r="IC58" s="52"/>
      <c r="ID58" s="52"/>
      <c r="IE58" s="52"/>
      <c r="IF58" s="52"/>
      <c r="IG58" s="52"/>
      <c r="IH58" s="52"/>
      <c r="II58" s="52"/>
      <c r="IJ58" s="52"/>
      <c r="IK58" s="52"/>
      <c r="IL58" s="52"/>
      <c r="IM58" s="52"/>
      <c r="IN58" s="52"/>
      <c r="IO58" s="52"/>
      <c r="IP58" s="52"/>
      <c r="IQ58" s="52"/>
      <c r="IR58" s="52"/>
      <c r="IS58" s="52"/>
      <c r="IT58" s="52"/>
      <c r="IU58" s="52"/>
    </row>
    <row r="59" spans="1:255" s="51" customFormat="1" ht="13.5" x14ac:dyDescent="0.2">
      <c r="A59" s="105">
        <v>50</v>
      </c>
      <c r="B59" s="143" t="s">
        <v>66</v>
      </c>
      <c r="C59" s="17">
        <v>2990.16</v>
      </c>
      <c r="D59" s="17">
        <v>50.01</v>
      </c>
      <c r="E59" s="17">
        <v>19.920000000000002</v>
      </c>
      <c r="F59" s="106">
        <f t="shared" si="14"/>
        <v>-2970.24</v>
      </c>
      <c r="G59" s="33"/>
      <c r="H59" s="17">
        <v>3203.34</v>
      </c>
      <c r="I59" s="17">
        <v>250.73</v>
      </c>
      <c r="J59" s="17">
        <v>218.54</v>
      </c>
      <c r="K59" s="106">
        <f t="shared" si="11"/>
        <v>-2984.8</v>
      </c>
      <c r="L59" s="107"/>
      <c r="M59" s="17">
        <v>539.29999999999995</v>
      </c>
      <c r="N59" s="17">
        <v>163.38</v>
      </c>
      <c r="O59" s="17">
        <v>41</v>
      </c>
      <c r="P59" s="106">
        <f t="shared" si="13"/>
        <v>-498.29999999999995</v>
      </c>
      <c r="Q59" s="109"/>
      <c r="R59" s="146"/>
      <c r="HT59" s="52"/>
      <c r="HU59" s="52"/>
      <c r="HV59" s="52"/>
      <c r="HW59" s="52"/>
      <c r="HX59" s="52"/>
      <c r="HY59" s="52"/>
      <c r="HZ59" s="52"/>
      <c r="IA59" s="52"/>
      <c r="IB59" s="52"/>
      <c r="IC59" s="52"/>
      <c r="ID59" s="52"/>
      <c r="IE59" s="52"/>
      <c r="IF59" s="52"/>
      <c r="IG59" s="52"/>
      <c r="IH59" s="52"/>
      <c r="II59" s="52"/>
      <c r="IJ59" s="52"/>
      <c r="IK59" s="52"/>
      <c r="IL59" s="52"/>
      <c r="IM59" s="52"/>
      <c r="IN59" s="52"/>
      <c r="IO59" s="52"/>
      <c r="IP59" s="52"/>
      <c r="IQ59" s="52"/>
      <c r="IR59" s="52"/>
      <c r="IS59" s="52"/>
      <c r="IT59" s="52"/>
      <c r="IU59" s="52"/>
    </row>
    <row r="60" spans="1:255" s="51" customFormat="1" ht="13.5" x14ac:dyDescent="0.2">
      <c r="A60" s="105">
        <v>51</v>
      </c>
      <c r="B60" s="143" t="s">
        <v>67</v>
      </c>
      <c r="C60" s="17">
        <v>0</v>
      </c>
      <c r="D60" s="17">
        <v>0</v>
      </c>
      <c r="E60" s="17">
        <v>0</v>
      </c>
      <c r="F60" s="106">
        <f t="shared" si="14"/>
        <v>0</v>
      </c>
      <c r="G60" s="33"/>
      <c r="H60" s="17">
        <v>299.11</v>
      </c>
      <c r="I60" s="17">
        <v>181.62</v>
      </c>
      <c r="J60" s="17">
        <v>297.39</v>
      </c>
      <c r="K60" s="106">
        <f t="shared" si="11"/>
        <v>-1.7200000000000273</v>
      </c>
      <c r="L60" s="107"/>
      <c r="M60" s="17">
        <v>800.4</v>
      </c>
      <c r="N60" s="17">
        <v>1263</v>
      </c>
      <c r="O60" s="17">
        <v>798.15</v>
      </c>
      <c r="P60" s="106">
        <f t="shared" si="13"/>
        <v>-2.25</v>
      </c>
      <c r="Q60" s="109"/>
      <c r="R60" s="146"/>
      <c r="HT60" s="52"/>
      <c r="HU60" s="52"/>
      <c r="HV60" s="52"/>
      <c r="HW60" s="52"/>
      <c r="HX60" s="52"/>
      <c r="HY60" s="52"/>
      <c r="HZ60" s="52"/>
      <c r="IA60" s="52"/>
      <c r="IB60" s="52"/>
      <c r="IC60" s="52"/>
      <c r="ID60" s="52"/>
      <c r="IE60" s="52"/>
      <c r="IF60" s="52"/>
      <c r="IG60" s="52"/>
      <c r="IH60" s="52"/>
      <c r="II60" s="52"/>
      <c r="IJ60" s="52"/>
      <c r="IK60" s="52"/>
      <c r="IL60" s="52"/>
      <c r="IM60" s="52"/>
      <c r="IN60" s="52"/>
      <c r="IO60" s="52"/>
      <c r="IP60" s="52"/>
      <c r="IQ60" s="52"/>
      <c r="IR60" s="52"/>
      <c r="IS60" s="52"/>
      <c r="IT60" s="52"/>
      <c r="IU60" s="52"/>
    </row>
    <row r="61" spans="1:255" s="51" customFormat="1" ht="13.5" x14ac:dyDescent="0.2">
      <c r="A61" s="105">
        <v>52</v>
      </c>
      <c r="B61" s="143" t="s">
        <v>68</v>
      </c>
      <c r="C61" s="17">
        <v>0</v>
      </c>
      <c r="D61" s="17">
        <v>0</v>
      </c>
      <c r="E61" s="17">
        <v>0</v>
      </c>
      <c r="F61" s="106">
        <f t="shared" si="14"/>
        <v>0</v>
      </c>
      <c r="G61" s="33"/>
      <c r="H61" s="17">
        <v>12.01</v>
      </c>
      <c r="I61" s="17">
        <v>10.37</v>
      </c>
      <c r="J61" s="17">
        <v>12.4</v>
      </c>
      <c r="K61" s="106">
        <f t="shared" si="11"/>
        <v>0.39000000000000057</v>
      </c>
      <c r="L61" s="107"/>
      <c r="M61" s="17">
        <v>960.8</v>
      </c>
      <c r="N61" s="17">
        <v>1127.17</v>
      </c>
      <c r="O61" s="17">
        <v>843.54</v>
      </c>
      <c r="P61" s="106">
        <f t="shared" si="13"/>
        <v>-117.25999999999999</v>
      </c>
      <c r="Q61" s="109"/>
      <c r="R61" s="146"/>
      <c r="HT61" s="52"/>
      <c r="HU61" s="52"/>
      <c r="HV61" s="52"/>
      <c r="HW61" s="52"/>
      <c r="HX61" s="52"/>
      <c r="HY61" s="52"/>
      <c r="HZ61" s="52"/>
      <c r="IA61" s="52"/>
      <c r="IB61" s="52"/>
      <c r="IC61" s="52"/>
      <c r="ID61" s="52"/>
      <c r="IE61" s="52"/>
      <c r="IF61" s="52"/>
      <c r="IG61" s="52"/>
      <c r="IH61" s="52"/>
      <c r="II61" s="52"/>
      <c r="IJ61" s="52"/>
      <c r="IK61" s="52"/>
      <c r="IL61" s="52"/>
      <c r="IM61" s="52"/>
      <c r="IN61" s="52"/>
      <c r="IO61" s="52"/>
      <c r="IP61" s="52"/>
      <c r="IQ61" s="52"/>
      <c r="IR61" s="52"/>
      <c r="IS61" s="52"/>
      <c r="IT61" s="52"/>
      <c r="IU61" s="52"/>
    </row>
    <row r="62" spans="1:255" s="51" customFormat="1" ht="13.5" x14ac:dyDescent="0.2">
      <c r="A62" s="105">
        <v>53</v>
      </c>
      <c r="B62" s="143" t="s">
        <v>69</v>
      </c>
      <c r="C62" s="17">
        <v>0</v>
      </c>
      <c r="D62" s="17">
        <v>0</v>
      </c>
      <c r="E62" s="17">
        <v>0</v>
      </c>
      <c r="F62" s="106">
        <f t="shared" si="14"/>
        <v>0</v>
      </c>
      <c r="G62" s="33"/>
      <c r="H62" s="17">
        <v>251.57</v>
      </c>
      <c r="I62" s="17">
        <v>245.9</v>
      </c>
      <c r="J62" s="17">
        <v>244.64</v>
      </c>
      <c r="K62" s="106">
        <f t="shared" si="11"/>
        <v>-6.9300000000000068</v>
      </c>
      <c r="L62" s="107"/>
      <c r="M62" s="17">
        <v>111.77</v>
      </c>
      <c r="N62" s="17">
        <v>185.91</v>
      </c>
      <c r="O62" s="17">
        <v>129.04</v>
      </c>
      <c r="P62" s="106">
        <f t="shared" si="13"/>
        <v>17.269999999999996</v>
      </c>
      <c r="Q62" s="109"/>
      <c r="R62" s="146"/>
      <c r="HT62" s="52"/>
      <c r="HU62" s="52"/>
      <c r="HV62" s="52"/>
      <c r="HW62" s="52"/>
      <c r="HX62" s="52"/>
      <c r="HY62" s="52"/>
      <c r="HZ62" s="52"/>
      <c r="IA62" s="52"/>
      <c r="IB62" s="52"/>
      <c r="IC62" s="52"/>
      <c r="ID62" s="52"/>
      <c r="IE62" s="52"/>
      <c r="IF62" s="52"/>
      <c r="IG62" s="52"/>
      <c r="IH62" s="52"/>
      <c r="II62" s="52"/>
      <c r="IJ62" s="52"/>
      <c r="IK62" s="52"/>
      <c r="IL62" s="52"/>
      <c r="IM62" s="52"/>
      <c r="IN62" s="52"/>
      <c r="IO62" s="52"/>
      <c r="IP62" s="52"/>
      <c r="IQ62" s="52"/>
      <c r="IR62" s="52"/>
      <c r="IS62" s="52"/>
      <c r="IT62" s="52"/>
      <c r="IU62" s="52"/>
    </row>
    <row r="63" spans="1:255" s="51" customFormat="1" ht="13.5" x14ac:dyDescent="0.2">
      <c r="A63" s="105">
        <v>54</v>
      </c>
      <c r="B63" s="143" t="s">
        <v>70</v>
      </c>
      <c r="C63" s="17">
        <v>0</v>
      </c>
      <c r="D63" s="17">
        <v>0</v>
      </c>
      <c r="E63" s="17">
        <v>0</v>
      </c>
      <c r="F63" s="106">
        <f t="shared" si="14"/>
        <v>0</v>
      </c>
      <c r="G63" s="33"/>
      <c r="H63" s="17">
        <v>35.92</v>
      </c>
      <c r="I63" s="17">
        <v>14.81</v>
      </c>
      <c r="J63" s="17">
        <v>37.07</v>
      </c>
      <c r="K63" s="106">
        <f t="shared" si="11"/>
        <v>1.1499999999999986</v>
      </c>
      <c r="L63" s="107"/>
      <c r="M63" s="17">
        <v>2203.6799999999998</v>
      </c>
      <c r="N63" s="17">
        <v>5289.29</v>
      </c>
      <c r="O63" s="17">
        <v>2556.5500000000002</v>
      </c>
      <c r="P63" s="106">
        <f t="shared" si="13"/>
        <v>352.87000000000035</v>
      </c>
      <c r="Q63" s="109"/>
      <c r="R63" s="146"/>
      <c r="HT63" s="52"/>
      <c r="HU63" s="52"/>
      <c r="HV63" s="52"/>
      <c r="HW63" s="52"/>
      <c r="HX63" s="52"/>
      <c r="HY63" s="52"/>
      <c r="HZ63" s="52"/>
      <c r="IA63" s="52"/>
      <c r="IB63" s="52"/>
      <c r="IC63" s="52"/>
      <c r="ID63" s="52"/>
      <c r="IE63" s="52"/>
      <c r="IF63" s="52"/>
      <c r="IG63" s="52"/>
      <c r="IH63" s="52"/>
      <c r="II63" s="52"/>
      <c r="IJ63" s="52"/>
      <c r="IK63" s="52"/>
      <c r="IL63" s="52"/>
      <c r="IM63" s="52"/>
      <c r="IN63" s="52"/>
      <c r="IO63" s="52"/>
      <c r="IP63" s="52"/>
      <c r="IQ63" s="52"/>
      <c r="IR63" s="52"/>
      <c r="IS63" s="52"/>
      <c r="IT63" s="52"/>
      <c r="IU63" s="52"/>
    </row>
    <row r="64" spans="1:255" s="51" customFormat="1" ht="13.5" x14ac:dyDescent="0.2">
      <c r="A64" s="105">
        <v>55</v>
      </c>
      <c r="B64" s="143" t="s">
        <v>71</v>
      </c>
      <c r="C64" s="17">
        <v>0</v>
      </c>
      <c r="D64" s="17">
        <v>0</v>
      </c>
      <c r="E64" s="17">
        <v>0</v>
      </c>
      <c r="F64" s="106">
        <f t="shared" si="14"/>
        <v>0</v>
      </c>
      <c r="G64" s="33"/>
      <c r="H64" s="17">
        <v>81.7</v>
      </c>
      <c r="I64" s="17">
        <v>80.05</v>
      </c>
      <c r="J64" s="17">
        <v>72.72</v>
      </c>
      <c r="K64" s="106">
        <f t="shared" si="11"/>
        <v>-8.980000000000004</v>
      </c>
      <c r="L64" s="107"/>
      <c r="M64" s="17">
        <v>189.69</v>
      </c>
      <c r="N64" s="17">
        <v>229.44</v>
      </c>
      <c r="O64" s="17">
        <v>143.32</v>
      </c>
      <c r="P64" s="106">
        <f t="shared" si="13"/>
        <v>-46.370000000000005</v>
      </c>
      <c r="Q64" s="109"/>
      <c r="R64" s="146"/>
      <c r="HT64" s="52"/>
      <c r="HU64" s="52"/>
      <c r="HV64" s="52"/>
      <c r="HW64" s="52"/>
      <c r="HX64" s="52"/>
      <c r="HY64" s="52"/>
      <c r="HZ64" s="52"/>
      <c r="IA64" s="52"/>
      <c r="IB64" s="52"/>
      <c r="IC64" s="52"/>
      <c r="ID64" s="52"/>
      <c r="IE64" s="52"/>
      <c r="IF64" s="52"/>
      <c r="IG64" s="52"/>
      <c r="IH64" s="52"/>
      <c r="II64" s="52"/>
      <c r="IJ64" s="52"/>
      <c r="IK64" s="52"/>
      <c r="IL64" s="52"/>
      <c r="IM64" s="52"/>
      <c r="IN64" s="52"/>
      <c r="IO64" s="52"/>
      <c r="IP64" s="52"/>
      <c r="IQ64" s="52"/>
      <c r="IR64" s="52"/>
      <c r="IS64" s="52"/>
      <c r="IT64" s="52"/>
      <c r="IU64" s="52"/>
    </row>
    <row r="65" spans="1:255" s="51" customFormat="1" ht="13.5" x14ac:dyDescent="0.2">
      <c r="A65" s="105">
        <v>56</v>
      </c>
      <c r="B65" s="142" t="s">
        <v>72</v>
      </c>
      <c r="C65" s="17">
        <v>0</v>
      </c>
      <c r="D65" s="17">
        <v>0</v>
      </c>
      <c r="E65" s="17">
        <v>0</v>
      </c>
      <c r="F65" s="106">
        <f t="shared" si="14"/>
        <v>0</v>
      </c>
      <c r="G65" s="33"/>
      <c r="H65" s="17">
        <v>100.48</v>
      </c>
      <c r="I65" s="17">
        <v>83.01</v>
      </c>
      <c r="J65" s="17">
        <v>94.33</v>
      </c>
      <c r="K65" s="106">
        <f t="shared" si="11"/>
        <v>-6.1500000000000057</v>
      </c>
      <c r="L65" s="107">
        <f t="shared" si="12"/>
        <v>-6.1206210191082855</v>
      </c>
      <c r="M65" s="17">
        <v>153.31</v>
      </c>
      <c r="N65" s="17">
        <v>231.23</v>
      </c>
      <c r="O65" s="17">
        <v>132.99</v>
      </c>
      <c r="P65" s="106">
        <f t="shared" si="13"/>
        <v>-20.319999999999993</v>
      </c>
      <c r="Q65" s="109">
        <f t="shared" si="8"/>
        <v>-42.485836612896243</v>
      </c>
      <c r="R65" s="146"/>
      <c r="HT65" s="52"/>
      <c r="HU65" s="52"/>
      <c r="HV65" s="52"/>
      <c r="HW65" s="52"/>
      <c r="HX65" s="52"/>
      <c r="HY65" s="52"/>
      <c r="HZ65" s="52"/>
      <c r="IA65" s="52"/>
      <c r="IB65" s="52"/>
      <c r="IC65" s="52"/>
      <c r="ID65" s="52"/>
      <c r="IE65" s="52"/>
      <c r="IF65" s="52"/>
      <c r="IG65" s="52"/>
      <c r="IH65" s="52"/>
      <c r="II65" s="52"/>
      <c r="IJ65" s="52"/>
      <c r="IK65" s="52"/>
      <c r="IL65" s="52"/>
      <c r="IM65" s="52"/>
      <c r="IN65" s="52"/>
      <c r="IO65" s="52"/>
      <c r="IP65" s="52"/>
      <c r="IQ65" s="52"/>
      <c r="IR65" s="52"/>
      <c r="IS65" s="52"/>
      <c r="IT65" s="52"/>
      <c r="IU65" s="52"/>
    </row>
    <row r="66" spans="1:255" s="51" customFormat="1" ht="13.5" x14ac:dyDescent="0.2">
      <c r="A66" s="142"/>
      <c r="B66" s="142" t="s">
        <v>73</v>
      </c>
      <c r="C66" s="17">
        <f>SUM(C58:C65)</f>
        <v>2990.16</v>
      </c>
      <c r="D66" s="17">
        <f>SUM(D58:D65)</f>
        <v>50.01</v>
      </c>
      <c r="E66" s="17">
        <f>SUM(E58:E65)</f>
        <v>19.920000000000002</v>
      </c>
      <c r="F66" s="17">
        <f t="shared" si="14"/>
        <v>-2970.24</v>
      </c>
      <c r="G66" s="33"/>
      <c r="H66" s="17">
        <f>SUM(H58:H65)</f>
        <v>4689.1499999999996</v>
      </c>
      <c r="I66" s="17">
        <f>SUM(I58:I65)</f>
        <v>1281.0999999999999</v>
      </c>
      <c r="J66" s="17">
        <f>SUM(J58:J65)</f>
        <v>1668.33</v>
      </c>
      <c r="K66" s="17">
        <f t="shared" si="11"/>
        <v>-3020.8199999999997</v>
      </c>
      <c r="L66" s="33">
        <f t="shared" si="12"/>
        <v>-64.421483637759508</v>
      </c>
      <c r="M66" s="17">
        <f>H66/t1a!C66%</f>
        <v>383.38238901152801</v>
      </c>
      <c r="N66" s="17">
        <f>I66/t1a!D66%</f>
        <v>243.79614828347411</v>
      </c>
      <c r="O66" s="17">
        <f>J66/t1a!E66%</f>
        <v>143.31993196226998</v>
      </c>
      <c r="P66" s="17">
        <f t="shared" ref="P66:P67" si="15">+(O66-M66)</f>
        <v>-240.06245704925803</v>
      </c>
      <c r="Q66" s="59">
        <f t="shared" ref="Q66:Q67" si="16">IF(N66=0,"",((O66-N66)/N66*100))</f>
        <v>-41.213209080061162</v>
      </c>
      <c r="R66" s="146"/>
      <c r="HT66" s="52"/>
      <c r="HU66" s="52"/>
      <c r="HV66" s="52"/>
      <c r="HW66" s="52"/>
      <c r="HX66" s="52"/>
      <c r="HY66" s="52"/>
      <c r="HZ66" s="52"/>
      <c r="IA66" s="52"/>
      <c r="IB66" s="52"/>
      <c r="IC66" s="52"/>
      <c r="ID66" s="52"/>
      <c r="IE66" s="52"/>
      <c r="IF66" s="52"/>
      <c r="IG66" s="52"/>
      <c r="IH66" s="52"/>
      <c r="II66" s="52"/>
      <c r="IJ66" s="52"/>
      <c r="IK66" s="52"/>
      <c r="IL66" s="52"/>
      <c r="IM66" s="52"/>
      <c r="IN66" s="52"/>
      <c r="IO66" s="52"/>
      <c r="IP66" s="52"/>
      <c r="IQ66" s="52"/>
      <c r="IR66" s="52"/>
      <c r="IS66" s="52"/>
      <c r="IT66" s="52"/>
      <c r="IU66" s="52"/>
    </row>
    <row r="67" spans="1:255" s="51" customFormat="1" ht="13.5" x14ac:dyDescent="0.2">
      <c r="A67" s="142"/>
      <c r="B67" s="142" t="s">
        <v>74</v>
      </c>
      <c r="C67" s="17">
        <f>SUM(C57,C55,C47,C27,C66)</f>
        <v>27664.359999999997</v>
      </c>
      <c r="D67" s="17">
        <f>SUM(D57,D55,D47,D27,D66)</f>
        <v>20533.73</v>
      </c>
      <c r="E67" s="17">
        <f>SUM(E57,E55,E47,E27,E66)</f>
        <v>25754.519999999997</v>
      </c>
      <c r="F67" s="17">
        <f>+(E67-C67)</f>
        <v>-1909.8400000000001</v>
      </c>
      <c r="G67" s="33">
        <f>IF(C67=0,"",(E67-C67)/C67*100)</f>
        <v>-6.9036117228086988</v>
      </c>
      <c r="H67" s="17">
        <f>SUM(H57,H55,H47,H27,H66)</f>
        <v>147429.63</v>
      </c>
      <c r="I67" s="17">
        <f>SUM(I57,I55,I47,I27,I66)</f>
        <v>133434.03</v>
      </c>
      <c r="J67" s="17">
        <f>SUM(J57,J55,J47,J27,J66)</f>
        <v>148837.18</v>
      </c>
      <c r="K67" s="17">
        <f t="shared" si="11"/>
        <v>1407.5499999999884</v>
      </c>
      <c r="L67" s="33">
        <f t="shared" si="12"/>
        <v>0.95472667197224093</v>
      </c>
      <c r="M67" s="17">
        <f>H67/t1a!C67%</f>
        <v>77.357595789360346</v>
      </c>
      <c r="N67" s="17">
        <f>I67/t1a!D67%</f>
        <v>75.43698762289587</v>
      </c>
      <c r="O67" s="17">
        <f>J67/t1a!E67%</f>
        <v>77.388650316158689</v>
      </c>
      <c r="P67" s="17">
        <f t="shared" si="15"/>
        <v>3.1054526798342863E-2</v>
      </c>
      <c r="Q67" s="59">
        <f t="shared" si="16"/>
        <v>2.5871429318188595</v>
      </c>
      <c r="R67" s="146"/>
      <c r="HT67" s="52"/>
      <c r="HU67" s="52"/>
      <c r="HV67" s="52"/>
      <c r="HW67" s="52"/>
      <c r="HX67" s="52"/>
      <c r="HY67" s="52"/>
      <c r="HZ67" s="52"/>
      <c r="IA67" s="52"/>
      <c r="IB67" s="52"/>
      <c r="IC67" s="52"/>
      <c r="ID67" s="52"/>
      <c r="IE67" s="52"/>
      <c r="IF67" s="52"/>
      <c r="IG67" s="52"/>
      <c r="IH67" s="52"/>
      <c r="II67" s="52"/>
      <c r="IJ67" s="52"/>
      <c r="IK67" s="52"/>
      <c r="IL67" s="52"/>
      <c r="IM67" s="52"/>
      <c r="IN67" s="52"/>
      <c r="IO67" s="52"/>
      <c r="IP67" s="52"/>
      <c r="IQ67" s="52"/>
      <c r="IR67" s="52"/>
      <c r="IS67" s="52"/>
      <c r="IT67" s="52"/>
      <c r="IU67" s="52"/>
    </row>
    <row r="68" spans="1:255" x14ac:dyDescent="0.2">
      <c r="A68" s="5"/>
      <c r="B68" s="24"/>
      <c r="C68" s="5"/>
      <c r="D68" s="5"/>
      <c r="E68" s="9"/>
      <c r="F68" s="5"/>
      <c r="G68" s="26"/>
      <c r="H68" s="5"/>
      <c r="I68" s="9"/>
      <c r="J68" s="5"/>
      <c r="K68" s="26"/>
      <c r="L68" s="110"/>
      <c r="M68" s="9"/>
      <c r="N68" s="5"/>
      <c r="O68" s="9"/>
      <c r="P68" s="5"/>
    </row>
    <row r="69" spans="1:255" x14ac:dyDescent="0.2">
      <c r="A69" s="5"/>
      <c r="B69" s="5"/>
      <c r="C69" s="5"/>
      <c r="D69" s="5"/>
      <c r="E69" s="9"/>
      <c r="F69" s="5"/>
      <c r="G69" s="26"/>
      <c r="H69" s="5"/>
      <c r="I69" s="9"/>
      <c r="J69" s="5"/>
      <c r="K69" s="26"/>
      <c r="L69" s="110"/>
      <c r="M69" s="9"/>
      <c r="N69" s="5"/>
      <c r="O69" s="9"/>
      <c r="P69" s="5"/>
    </row>
  </sheetData>
  <sheetProtection selectLockedCells="1" selectUnlockedCells="1"/>
  <mergeCells count="11">
    <mergeCell ref="R3:R67"/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.55118110236220474" right="3.937007874015748E-2" top="0.31496062992125984" bottom="0.19685039370078741" header="0.51181102362204722" footer="0.51181102362204722"/>
  <pageSetup paperSize="9" scale="61" firstPageNumber="0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zoomScaleSheetLayoutView="70" workbookViewId="0">
      <pane xSplit="2" ySplit="4" topLeftCell="J5" activePane="bottomRight" state="frozen"/>
      <selection pane="topRight" activeCell="C1" sqref="C1"/>
      <selection pane="bottomLeft" activeCell="A34" sqref="A34"/>
      <selection pane="bottomRight" activeCell="P6" sqref="P6"/>
    </sheetView>
  </sheetViews>
  <sheetFormatPr defaultRowHeight="12.75" x14ac:dyDescent="0.2"/>
  <cols>
    <col min="1" max="1" width="5.7109375" style="19" customWidth="1"/>
    <col min="2" max="2" width="31" style="19" customWidth="1"/>
    <col min="3" max="3" width="11.85546875" style="19" customWidth="1"/>
    <col min="4" max="4" width="9.85546875" style="19" customWidth="1"/>
    <col min="5" max="5" width="9.5703125" style="72" customWidth="1"/>
    <col min="6" max="6" width="11" style="19" bestFit="1" customWidth="1"/>
    <col min="7" max="7" width="8.28515625" style="73" customWidth="1"/>
    <col min="8" max="8" width="10.42578125" style="19" customWidth="1"/>
    <col min="9" max="9" width="9.85546875" style="72" customWidth="1"/>
    <col min="10" max="10" width="9.7109375" style="19" customWidth="1"/>
    <col min="11" max="11" width="11" style="73" bestFit="1" customWidth="1"/>
    <col min="12" max="12" width="7.85546875" style="74" customWidth="1"/>
    <col min="13" max="13" width="12" style="72" customWidth="1"/>
    <col min="14" max="14" width="9.5703125" style="19" customWidth="1"/>
    <col min="15" max="15" width="10.7109375" style="72" customWidth="1"/>
    <col min="16" max="16" width="11" style="19" bestFit="1" customWidth="1"/>
    <col min="17" max="17" width="8.140625" style="19" customWidth="1"/>
    <col min="18" max="18" width="4.85546875" style="19" customWidth="1"/>
    <col min="19" max="19" width="9.140625" style="19" customWidth="1"/>
    <col min="20" max="16384" width="9.140625" style="19"/>
  </cols>
  <sheetData>
    <row r="1" spans="1:18" ht="15" x14ac:dyDescent="0.25">
      <c r="A1" s="41" t="s">
        <v>166</v>
      </c>
      <c r="C1" s="38" t="s">
        <v>167</v>
      </c>
      <c r="D1" s="55"/>
      <c r="E1" s="56"/>
      <c r="F1" s="55"/>
      <c r="G1" s="56"/>
      <c r="H1" s="55"/>
      <c r="I1" s="56"/>
      <c r="J1" s="55"/>
      <c r="K1" s="56"/>
      <c r="L1" s="55"/>
      <c r="M1" s="56"/>
      <c r="N1" s="55"/>
      <c r="O1" s="56"/>
    </row>
    <row r="2" spans="1:18" ht="14.25" customHeight="1" x14ac:dyDescent="0.25">
      <c r="C2" s="182" t="str">
        <f>T1M!C2</f>
        <v>DATA FOR THE YEAR ENDED JUNE 2021</v>
      </c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61" t="s">
        <v>3</v>
      </c>
      <c r="O2" s="161"/>
      <c r="P2" s="161"/>
      <c r="Q2" s="94"/>
    </row>
    <row r="3" spans="1:18" s="51" customFormat="1" ht="14.25" customHeight="1" x14ac:dyDescent="0.2">
      <c r="A3" s="158" t="s">
        <v>4</v>
      </c>
      <c r="B3" s="158" t="s">
        <v>5</v>
      </c>
      <c r="C3" s="160" t="s">
        <v>168</v>
      </c>
      <c r="D3" s="160"/>
      <c r="E3" s="160"/>
      <c r="F3" s="160"/>
      <c r="G3" s="160"/>
      <c r="H3" s="160" t="s">
        <v>169</v>
      </c>
      <c r="I3" s="160"/>
      <c r="J3" s="160"/>
      <c r="K3" s="160"/>
      <c r="L3" s="160"/>
      <c r="M3" s="160" t="s">
        <v>170</v>
      </c>
      <c r="N3" s="160"/>
      <c r="O3" s="160"/>
      <c r="P3" s="160"/>
      <c r="Q3" s="160"/>
      <c r="R3" s="146" t="s">
        <v>171</v>
      </c>
    </row>
    <row r="4" spans="1:18" s="51" customFormat="1" ht="40.5" customHeight="1" x14ac:dyDescent="0.2">
      <c r="A4" s="158"/>
      <c r="B4" s="158"/>
      <c r="C4" s="90" t="str">
        <f>AsOn!A1</f>
        <v>AS ON 31ST MAR'21</v>
      </c>
      <c r="D4" s="90" t="str">
        <f>AsOn!B1</f>
        <v>AS ON 30TH JUNE'20</v>
      </c>
      <c r="E4" s="90" t="str">
        <f>AsOn!C1</f>
        <v>AS ON 30TH JUNE'21</v>
      </c>
      <c r="F4" s="158" t="str">
        <f>"GROWTH DURING THE YEAR " &amp;AsOn!D1</f>
        <v>GROWTH DURING THE YEAR 2021-22</v>
      </c>
      <c r="G4" s="158"/>
      <c r="H4" s="90" t="str">
        <f>AsOn!A1</f>
        <v>AS ON 31ST MAR'21</v>
      </c>
      <c r="I4" s="90" t="str">
        <f>AsOn!B1</f>
        <v>AS ON 30TH JUNE'20</v>
      </c>
      <c r="J4" s="90" t="str">
        <f>AsOn!C1</f>
        <v>AS ON 30TH JUNE'21</v>
      </c>
      <c r="K4" s="158" t="str">
        <f>"GROWTH DURING THE YEAR " &amp;AsOn!D1</f>
        <v>GROWTH DURING THE YEAR 2021-22</v>
      </c>
      <c r="L4" s="158"/>
      <c r="M4" s="90" t="str">
        <f>AsOn!A1</f>
        <v>AS ON 31ST MAR'21</v>
      </c>
      <c r="N4" s="90" t="str">
        <f>AsOn!B1</f>
        <v>AS ON 30TH JUNE'20</v>
      </c>
      <c r="O4" s="90" t="str">
        <f>AsOn!C1</f>
        <v>AS ON 30TH JUNE'21</v>
      </c>
      <c r="P4" s="158" t="str">
        <f>"GROWTH DURING THE YEAR " &amp;AsOn!D1</f>
        <v>GROWTH DURING THE YEAR 2021-22</v>
      </c>
      <c r="Q4" s="158"/>
      <c r="R4" s="146"/>
    </row>
    <row r="5" spans="1:18" s="51" customFormat="1" ht="14.25" customHeight="1" x14ac:dyDescent="0.2">
      <c r="A5" s="98"/>
      <c r="B5" s="98"/>
      <c r="C5" s="136" t="str">
        <f>RIGHT(C4,7)</f>
        <v xml:space="preserve"> MAR'21</v>
      </c>
      <c r="D5" s="136" t="str">
        <f t="shared" ref="D5:E5" si="0">RIGHT(D4,7)</f>
        <v>JUNE'20</v>
      </c>
      <c r="E5" s="136" t="str">
        <f t="shared" si="0"/>
        <v>JUNE'21</v>
      </c>
      <c r="F5" s="15" t="s">
        <v>90</v>
      </c>
      <c r="G5" s="15" t="s">
        <v>84</v>
      </c>
      <c r="H5" s="136" t="str">
        <f>RIGHT(H4,7)</f>
        <v xml:space="preserve"> MAR'21</v>
      </c>
      <c r="I5" s="136" t="str">
        <f>RIGHT(I4,7)</f>
        <v>JUNE'20</v>
      </c>
      <c r="J5" s="136" t="str">
        <f>RIGHT(J4,7)</f>
        <v>JUNE'21</v>
      </c>
      <c r="K5" s="15" t="s">
        <v>90</v>
      </c>
      <c r="L5" s="15" t="s">
        <v>84</v>
      </c>
      <c r="M5" s="136" t="str">
        <f>RIGHT(M4,7)</f>
        <v xml:space="preserve"> MAR'21</v>
      </c>
      <c r="N5" s="136" t="str">
        <f>RIGHT(N4,7)</f>
        <v>JUNE'20</v>
      </c>
      <c r="O5" s="136" t="str">
        <f>RIGHT(O4,7)</f>
        <v>JUNE'21</v>
      </c>
      <c r="P5" s="15" t="s">
        <v>90</v>
      </c>
      <c r="Q5" s="15" t="s">
        <v>84</v>
      </c>
      <c r="R5" s="146"/>
    </row>
    <row r="6" spans="1:18" ht="12" customHeight="1" x14ac:dyDescent="0.2">
      <c r="A6" s="105">
        <v>1</v>
      </c>
      <c r="B6" s="105" t="s">
        <v>13</v>
      </c>
      <c r="C6" s="106">
        <v>0</v>
      </c>
      <c r="D6" s="106">
        <v>0</v>
      </c>
      <c r="E6" s="106">
        <v>0</v>
      </c>
      <c r="F6" s="106">
        <v>0</v>
      </c>
      <c r="G6" s="107">
        <v>0</v>
      </c>
      <c r="H6" s="106">
        <v>0</v>
      </c>
      <c r="I6" s="106">
        <v>0</v>
      </c>
      <c r="J6" s="106">
        <v>0</v>
      </c>
      <c r="K6" s="106">
        <v>0</v>
      </c>
      <c r="L6" s="107">
        <v>0</v>
      </c>
      <c r="M6" s="106">
        <v>0</v>
      </c>
      <c r="N6" s="106">
        <v>0</v>
      </c>
      <c r="O6" s="106">
        <v>0</v>
      </c>
      <c r="P6" s="106">
        <v>0</v>
      </c>
      <c r="Q6" s="107">
        <v>0</v>
      </c>
      <c r="R6" s="146"/>
    </row>
    <row r="7" spans="1:18" ht="12" customHeight="1" x14ac:dyDescent="0.2">
      <c r="A7" s="105">
        <v>2</v>
      </c>
      <c r="B7" s="105" t="s">
        <v>14</v>
      </c>
      <c r="C7" s="106">
        <v>0</v>
      </c>
      <c r="D7" s="106">
        <v>0</v>
      </c>
      <c r="E7" s="106">
        <v>0</v>
      </c>
      <c r="F7" s="106">
        <v>0</v>
      </c>
      <c r="G7" s="107">
        <v>0</v>
      </c>
      <c r="H7" s="106">
        <v>0</v>
      </c>
      <c r="I7" s="106">
        <v>0</v>
      </c>
      <c r="J7" s="106">
        <v>0</v>
      </c>
      <c r="K7" s="106">
        <v>0</v>
      </c>
      <c r="L7" s="107">
        <v>0</v>
      </c>
      <c r="M7" s="106">
        <v>0</v>
      </c>
      <c r="N7" s="106">
        <v>0</v>
      </c>
      <c r="O7" s="106">
        <v>0</v>
      </c>
      <c r="P7" s="106">
        <v>0</v>
      </c>
      <c r="Q7" s="107">
        <v>0</v>
      </c>
      <c r="R7" s="146"/>
    </row>
    <row r="8" spans="1:18" ht="13.5" x14ac:dyDescent="0.2">
      <c r="A8" s="105">
        <v>3</v>
      </c>
      <c r="B8" s="105" t="s">
        <v>15</v>
      </c>
      <c r="C8" s="106">
        <v>0</v>
      </c>
      <c r="D8" s="106">
        <v>0</v>
      </c>
      <c r="E8" s="106">
        <v>0</v>
      </c>
      <c r="F8" s="106">
        <v>0</v>
      </c>
      <c r="G8" s="107">
        <v>0</v>
      </c>
      <c r="H8" s="106">
        <v>1592.01</v>
      </c>
      <c r="I8" s="106">
        <v>0</v>
      </c>
      <c r="J8" s="106">
        <v>1632.33</v>
      </c>
      <c r="K8" s="106">
        <v>40.32</v>
      </c>
      <c r="L8" s="107">
        <v>2.5299999999999998</v>
      </c>
      <c r="M8" s="106">
        <v>0</v>
      </c>
      <c r="N8" s="106">
        <v>83.18</v>
      </c>
      <c r="O8" s="106">
        <v>0</v>
      </c>
      <c r="P8" s="106">
        <v>0</v>
      </c>
      <c r="Q8" s="107">
        <v>0</v>
      </c>
      <c r="R8" s="146"/>
    </row>
    <row r="9" spans="1:18" ht="13.5" x14ac:dyDescent="0.2">
      <c r="A9" s="105">
        <v>4</v>
      </c>
      <c r="B9" s="105" t="s">
        <v>16</v>
      </c>
      <c r="C9" s="106">
        <v>0</v>
      </c>
      <c r="D9" s="106">
        <v>0</v>
      </c>
      <c r="E9" s="106">
        <v>0</v>
      </c>
      <c r="F9" s="106">
        <v>0</v>
      </c>
      <c r="G9" s="107">
        <v>0</v>
      </c>
      <c r="H9" s="106">
        <v>168.32</v>
      </c>
      <c r="I9" s="106">
        <v>0</v>
      </c>
      <c r="J9" s="106">
        <v>183.54</v>
      </c>
      <c r="K9" s="106">
        <v>15.22</v>
      </c>
      <c r="L9" s="107">
        <v>9.0399999999999991</v>
      </c>
      <c r="M9" s="106">
        <v>284.13</v>
      </c>
      <c r="N9" s="106">
        <v>0</v>
      </c>
      <c r="O9" s="106">
        <v>291.43</v>
      </c>
      <c r="P9" s="106">
        <v>7.3</v>
      </c>
      <c r="Q9" s="107">
        <v>2.57</v>
      </c>
      <c r="R9" s="146"/>
    </row>
    <row r="10" spans="1:18" ht="13.5" x14ac:dyDescent="0.2">
      <c r="A10" s="105">
        <v>5</v>
      </c>
      <c r="B10" s="105" t="s">
        <v>17</v>
      </c>
      <c r="C10" s="106">
        <v>0</v>
      </c>
      <c r="D10" s="106">
        <v>0</v>
      </c>
      <c r="E10" s="106">
        <v>0</v>
      </c>
      <c r="F10" s="106">
        <v>0</v>
      </c>
      <c r="G10" s="107">
        <v>0</v>
      </c>
      <c r="H10" s="106">
        <v>0</v>
      </c>
      <c r="I10" s="106">
        <v>0</v>
      </c>
      <c r="J10" s="106">
        <v>50.07</v>
      </c>
      <c r="K10" s="106">
        <v>50.07</v>
      </c>
      <c r="L10" s="107">
        <v>0</v>
      </c>
      <c r="M10" s="106">
        <v>0</v>
      </c>
      <c r="N10" s="106">
        <v>0</v>
      </c>
      <c r="O10" s="106">
        <v>0</v>
      </c>
      <c r="P10" s="106">
        <v>0</v>
      </c>
      <c r="Q10" s="107">
        <v>0</v>
      </c>
      <c r="R10" s="146"/>
    </row>
    <row r="11" spans="1:18" ht="13.5" x14ac:dyDescent="0.2">
      <c r="A11" s="105">
        <v>6</v>
      </c>
      <c r="B11" s="105" t="s">
        <v>18</v>
      </c>
      <c r="C11" s="106">
        <v>3277.6</v>
      </c>
      <c r="D11" s="106">
        <v>3236.36</v>
      </c>
      <c r="E11" s="106">
        <v>3271.5</v>
      </c>
      <c r="F11" s="106">
        <v>-6.1</v>
      </c>
      <c r="G11" s="107">
        <v>-0.19</v>
      </c>
      <c r="H11" s="106">
        <v>637.94000000000005</v>
      </c>
      <c r="I11" s="106">
        <v>759.26</v>
      </c>
      <c r="J11" s="106">
        <v>566.91</v>
      </c>
      <c r="K11" s="106">
        <v>-71.03</v>
      </c>
      <c r="L11" s="107">
        <v>-11.13</v>
      </c>
      <c r="M11" s="106">
        <v>0</v>
      </c>
      <c r="N11" s="106">
        <v>0</v>
      </c>
      <c r="O11" s="106">
        <v>0</v>
      </c>
      <c r="P11" s="106">
        <v>0</v>
      </c>
      <c r="Q11" s="107">
        <v>0</v>
      </c>
      <c r="R11" s="146"/>
    </row>
    <row r="12" spans="1:18" ht="13.5" x14ac:dyDescent="0.2">
      <c r="A12" s="105">
        <v>7</v>
      </c>
      <c r="B12" s="105" t="s">
        <v>19</v>
      </c>
      <c r="C12" s="106">
        <v>214</v>
      </c>
      <c r="D12" s="106">
        <v>388.15</v>
      </c>
      <c r="E12" s="106">
        <v>198.56</v>
      </c>
      <c r="F12" s="106">
        <v>-15.44</v>
      </c>
      <c r="G12" s="107">
        <v>-7.21</v>
      </c>
      <c r="H12" s="106">
        <v>196</v>
      </c>
      <c r="I12" s="106">
        <v>224.13</v>
      </c>
      <c r="J12" s="106">
        <v>233.07</v>
      </c>
      <c r="K12" s="106">
        <v>37.07</v>
      </c>
      <c r="L12" s="107">
        <v>18.91</v>
      </c>
      <c r="M12" s="106">
        <v>0</v>
      </c>
      <c r="N12" s="106">
        <v>0</v>
      </c>
      <c r="O12" s="106">
        <v>0</v>
      </c>
      <c r="P12" s="106">
        <v>0</v>
      </c>
      <c r="Q12" s="107">
        <v>0</v>
      </c>
      <c r="R12" s="146"/>
    </row>
    <row r="13" spans="1:18" ht="13.5" x14ac:dyDescent="0.2">
      <c r="A13" s="105">
        <v>8</v>
      </c>
      <c r="B13" s="105" t="s">
        <v>20</v>
      </c>
      <c r="C13" s="106">
        <v>0</v>
      </c>
      <c r="D13" s="106">
        <v>0</v>
      </c>
      <c r="E13" s="106">
        <v>0</v>
      </c>
      <c r="F13" s="106">
        <v>0</v>
      </c>
      <c r="G13" s="107">
        <v>0</v>
      </c>
      <c r="H13" s="106">
        <v>0</v>
      </c>
      <c r="I13" s="106">
        <v>0</v>
      </c>
      <c r="J13" s="106">
        <v>0</v>
      </c>
      <c r="K13" s="106">
        <v>0</v>
      </c>
      <c r="L13" s="107">
        <v>0</v>
      </c>
      <c r="M13" s="106">
        <v>0</v>
      </c>
      <c r="N13" s="106">
        <v>0</v>
      </c>
      <c r="O13" s="106">
        <v>0</v>
      </c>
      <c r="P13" s="106">
        <v>0</v>
      </c>
      <c r="Q13" s="107">
        <v>0</v>
      </c>
      <c r="R13" s="146"/>
    </row>
    <row r="14" spans="1:18" ht="13.5" x14ac:dyDescent="0.2">
      <c r="A14" s="105">
        <v>9</v>
      </c>
      <c r="B14" s="105" t="s">
        <v>21</v>
      </c>
      <c r="C14" s="106">
        <v>0</v>
      </c>
      <c r="D14" s="106">
        <v>0</v>
      </c>
      <c r="E14" s="106">
        <v>0</v>
      </c>
      <c r="F14" s="106">
        <v>0</v>
      </c>
      <c r="G14" s="107">
        <v>0</v>
      </c>
      <c r="H14" s="106">
        <v>0</v>
      </c>
      <c r="I14" s="106">
        <v>0</v>
      </c>
      <c r="J14" s="106">
        <v>0</v>
      </c>
      <c r="K14" s="106">
        <v>0</v>
      </c>
      <c r="L14" s="107">
        <v>0</v>
      </c>
      <c r="M14" s="106">
        <v>0</v>
      </c>
      <c r="N14" s="106">
        <v>0</v>
      </c>
      <c r="O14" s="106">
        <v>0</v>
      </c>
      <c r="P14" s="106">
        <v>0</v>
      </c>
      <c r="Q14" s="107">
        <v>0</v>
      </c>
      <c r="R14" s="146"/>
    </row>
    <row r="15" spans="1:18" ht="13.5" x14ac:dyDescent="0.2">
      <c r="A15" s="105">
        <v>10</v>
      </c>
      <c r="B15" s="105" t="s">
        <v>22</v>
      </c>
      <c r="C15" s="106">
        <v>623.52</v>
      </c>
      <c r="D15" s="106">
        <v>677.8</v>
      </c>
      <c r="E15" s="106">
        <v>117.23</v>
      </c>
      <c r="F15" s="106">
        <v>-506.29</v>
      </c>
      <c r="G15" s="107">
        <v>-81.2</v>
      </c>
      <c r="H15" s="106">
        <v>233.63</v>
      </c>
      <c r="I15" s="106">
        <v>80.33</v>
      </c>
      <c r="J15" s="106">
        <v>215.52</v>
      </c>
      <c r="K15" s="106">
        <v>-18.11</v>
      </c>
      <c r="L15" s="107">
        <v>-7.75</v>
      </c>
      <c r="M15" s="106">
        <v>0</v>
      </c>
      <c r="N15" s="106">
        <v>0</v>
      </c>
      <c r="O15" s="106">
        <v>0</v>
      </c>
      <c r="P15" s="106">
        <v>0</v>
      </c>
      <c r="Q15" s="107">
        <v>0</v>
      </c>
      <c r="R15" s="146"/>
    </row>
    <row r="16" spans="1:18" ht="13.5" x14ac:dyDescent="0.2">
      <c r="A16" s="105">
        <v>11</v>
      </c>
      <c r="B16" s="105" t="s">
        <v>23</v>
      </c>
      <c r="C16" s="106">
        <v>232.36</v>
      </c>
      <c r="D16" s="106">
        <v>158.04</v>
      </c>
      <c r="E16" s="106">
        <v>232.36</v>
      </c>
      <c r="F16" s="106">
        <v>0</v>
      </c>
      <c r="G16" s="107">
        <v>0</v>
      </c>
      <c r="H16" s="106">
        <v>82.18</v>
      </c>
      <c r="I16" s="106">
        <v>69.14</v>
      </c>
      <c r="J16" s="106">
        <v>82.18</v>
      </c>
      <c r="K16" s="106">
        <v>0</v>
      </c>
      <c r="L16" s="107">
        <v>0</v>
      </c>
      <c r="M16" s="106">
        <v>51.2</v>
      </c>
      <c r="N16" s="106">
        <v>43.85</v>
      </c>
      <c r="O16" s="106">
        <v>51.2</v>
      </c>
      <c r="P16" s="106">
        <v>0</v>
      </c>
      <c r="Q16" s="107">
        <v>0</v>
      </c>
      <c r="R16" s="146"/>
    </row>
    <row r="17" spans="1:18" ht="13.5" x14ac:dyDescent="0.2">
      <c r="A17" s="105">
        <v>12</v>
      </c>
      <c r="B17" s="105" t="s">
        <v>24</v>
      </c>
      <c r="C17" s="106">
        <v>0</v>
      </c>
      <c r="D17" s="106">
        <v>0</v>
      </c>
      <c r="E17" s="106">
        <v>0</v>
      </c>
      <c r="F17" s="106">
        <v>0</v>
      </c>
      <c r="G17" s="107">
        <v>0</v>
      </c>
      <c r="H17" s="106">
        <v>0</v>
      </c>
      <c r="I17" s="106">
        <v>0</v>
      </c>
      <c r="J17" s="106">
        <v>0</v>
      </c>
      <c r="K17" s="106">
        <v>0</v>
      </c>
      <c r="L17" s="107">
        <v>0</v>
      </c>
      <c r="M17" s="106">
        <v>0</v>
      </c>
      <c r="N17" s="106">
        <v>0</v>
      </c>
      <c r="O17" s="106">
        <v>0</v>
      </c>
      <c r="P17" s="106">
        <v>0</v>
      </c>
      <c r="Q17" s="107">
        <v>0</v>
      </c>
      <c r="R17" s="146"/>
    </row>
    <row r="18" spans="1:18" ht="13.5" x14ac:dyDescent="0.2">
      <c r="A18" s="105">
        <v>13</v>
      </c>
      <c r="B18" s="105" t="s">
        <v>25</v>
      </c>
      <c r="C18" s="106">
        <v>0</v>
      </c>
      <c r="D18" s="106">
        <v>0</v>
      </c>
      <c r="E18" s="106">
        <v>0</v>
      </c>
      <c r="F18" s="106">
        <v>0</v>
      </c>
      <c r="G18" s="107">
        <v>0</v>
      </c>
      <c r="H18" s="106">
        <v>0</v>
      </c>
      <c r="I18" s="106">
        <v>0</v>
      </c>
      <c r="J18" s="106">
        <v>0</v>
      </c>
      <c r="K18" s="106">
        <v>0</v>
      </c>
      <c r="L18" s="107">
        <v>0</v>
      </c>
      <c r="M18" s="106">
        <v>20.48</v>
      </c>
      <c r="N18" s="106">
        <v>0</v>
      </c>
      <c r="O18" s="106">
        <v>0</v>
      </c>
      <c r="P18" s="106">
        <v>-20.48</v>
      </c>
      <c r="Q18" s="107">
        <v>-100</v>
      </c>
      <c r="R18" s="146"/>
    </row>
    <row r="19" spans="1:18" ht="13.5" x14ac:dyDescent="0.2">
      <c r="A19" s="105">
        <v>14</v>
      </c>
      <c r="B19" s="105" t="s">
        <v>26</v>
      </c>
      <c r="C19" s="106">
        <v>0</v>
      </c>
      <c r="D19" s="106">
        <v>0</v>
      </c>
      <c r="E19" s="106">
        <v>0</v>
      </c>
      <c r="F19" s="106">
        <v>0</v>
      </c>
      <c r="G19" s="107">
        <v>0</v>
      </c>
      <c r="H19" s="106">
        <v>0</v>
      </c>
      <c r="I19" s="106">
        <v>0</v>
      </c>
      <c r="J19" s="106">
        <v>1443.47</v>
      </c>
      <c r="K19" s="106">
        <v>1443.47</v>
      </c>
      <c r="L19" s="107">
        <v>0</v>
      </c>
      <c r="M19" s="106">
        <v>0</v>
      </c>
      <c r="N19" s="106">
        <v>0</v>
      </c>
      <c r="O19" s="106">
        <v>0</v>
      </c>
      <c r="P19" s="106">
        <v>0</v>
      </c>
      <c r="Q19" s="107">
        <v>0</v>
      </c>
      <c r="R19" s="146"/>
    </row>
    <row r="20" spans="1:18" ht="13.5" x14ac:dyDescent="0.2">
      <c r="A20" s="105">
        <v>15</v>
      </c>
      <c r="B20" s="105" t="s">
        <v>27</v>
      </c>
      <c r="C20" s="106">
        <v>0</v>
      </c>
      <c r="D20" s="106">
        <v>0</v>
      </c>
      <c r="E20" s="106">
        <v>0</v>
      </c>
      <c r="F20" s="106">
        <v>0</v>
      </c>
      <c r="G20" s="107">
        <v>0</v>
      </c>
      <c r="H20" s="106">
        <v>0</v>
      </c>
      <c r="I20" s="106">
        <v>0</v>
      </c>
      <c r="J20" s="106">
        <v>0</v>
      </c>
      <c r="K20" s="106">
        <v>0</v>
      </c>
      <c r="L20" s="107">
        <v>0</v>
      </c>
      <c r="M20" s="106">
        <v>0</v>
      </c>
      <c r="N20" s="106">
        <v>0</v>
      </c>
      <c r="O20" s="106">
        <v>0</v>
      </c>
      <c r="P20" s="106">
        <v>0</v>
      </c>
      <c r="Q20" s="107">
        <v>0</v>
      </c>
      <c r="R20" s="146"/>
    </row>
    <row r="21" spans="1:18" ht="13.5" x14ac:dyDescent="0.2">
      <c r="A21" s="105">
        <v>16</v>
      </c>
      <c r="B21" s="105" t="s">
        <v>28</v>
      </c>
      <c r="C21" s="106">
        <v>11678</v>
      </c>
      <c r="D21" s="106">
        <v>4231</v>
      </c>
      <c r="E21" s="106">
        <v>0</v>
      </c>
      <c r="F21" s="106">
        <v>-11678</v>
      </c>
      <c r="G21" s="107">
        <v>-100</v>
      </c>
      <c r="H21" s="106">
        <v>6130.78</v>
      </c>
      <c r="I21" s="106">
        <v>4799.5</v>
      </c>
      <c r="J21" s="106">
        <v>5100.05</v>
      </c>
      <c r="K21" s="106">
        <v>-1030.73</v>
      </c>
      <c r="L21" s="107">
        <v>-16.809999999999999</v>
      </c>
      <c r="M21" s="106">
        <v>0</v>
      </c>
      <c r="N21" s="106">
        <v>0</v>
      </c>
      <c r="O21" s="106">
        <v>0</v>
      </c>
      <c r="P21" s="106">
        <v>0</v>
      </c>
      <c r="Q21" s="107">
        <v>0</v>
      </c>
      <c r="R21" s="146"/>
    </row>
    <row r="22" spans="1:18" ht="13.5" x14ac:dyDescent="0.2">
      <c r="A22" s="105">
        <v>17</v>
      </c>
      <c r="B22" s="105" t="s">
        <v>29</v>
      </c>
      <c r="C22" s="106">
        <v>0</v>
      </c>
      <c r="D22" s="106">
        <v>0</v>
      </c>
      <c r="E22" s="106">
        <v>0</v>
      </c>
      <c r="F22" s="106">
        <v>0</v>
      </c>
      <c r="G22" s="107">
        <v>0</v>
      </c>
      <c r="H22" s="106">
        <v>0</v>
      </c>
      <c r="I22" s="106">
        <v>0</v>
      </c>
      <c r="J22" s="106">
        <v>0</v>
      </c>
      <c r="K22" s="106">
        <v>0</v>
      </c>
      <c r="L22" s="107">
        <v>0</v>
      </c>
      <c r="M22" s="106">
        <v>0</v>
      </c>
      <c r="N22" s="106">
        <v>0</v>
      </c>
      <c r="O22" s="106">
        <v>0</v>
      </c>
      <c r="P22" s="106">
        <v>0</v>
      </c>
      <c r="Q22" s="107">
        <v>0</v>
      </c>
      <c r="R22" s="146"/>
    </row>
    <row r="23" spans="1:18" ht="13.5" x14ac:dyDescent="0.2">
      <c r="A23" s="105">
        <v>18</v>
      </c>
      <c r="B23" s="105" t="s">
        <v>30</v>
      </c>
      <c r="C23" s="106">
        <v>0</v>
      </c>
      <c r="D23" s="106">
        <v>0</v>
      </c>
      <c r="E23" s="106">
        <v>0</v>
      </c>
      <c r="F23" s="106">
        <v>0</v>
      </c>
      <c r="G23" s="107">
        <v>0</v>
      </c>
      <c r="H23" s="106">
        <v>0</v>
      </c>
      <c r="I23" s="106">
        <v>0</v>
      </c>
      <c r="J23" s="106">
        <v>185.45</v>
      </c>
      <c r="K23" s="106">
        <v>185.45</v>
      </c>
      <c r="L23" s="107">
        <v>0</v>
      </c>
      <c r="M23" s="106">
        <v>0</v>
      </c>
      <c r="N23" s="106">
        <v>0</v>
      </c>
      <c r="O23" s="106">
        <v>0</v>
      </c>
      <c r="P23" s="106">
        <v>0</v>
      </c>
      <c r="Q23" s="107">
        <v>0</v>
      </c>
      <c r="R23" s="146"/>
    </row>
    <row r="24" spans="1:18" ht="13.5" x14ac:dyDescent="0.2">
      <c r="A24" s="105">
        <v>19</v>
      </c>
      <c r="B24" s="105" t="s">
        <v>31</v>
      </c>
      <c r="C24" s="106">
        <v>0</v>
      </c>
      <c r="D24" s="106">
        <v>0</v>
      </c>
      <c r="E24" s="106">
        <v>0</v>
      </c>
      <c r="F24" s="106">
        <v>0</v>
      </c>
      <c r="G24" s="107">
        <v>0</v>
      </c>
      <c r="H24" s="106">
        <v>89.86</v>
      </c>
      <c r="I24" s="106">
        <v>32.71</v>
      </c>
      <c r="J24" s="106">
        <v>91.06</v>
      </c>
      <c r="K24" s="106">
        <v>1.2</v>
      </c>
      <c r="L24" s="107">
        <v>1.34</v>
      </c>
      <c r="M24" s="106">
        <v>0</v>
      </c>
      <c r="N24" s="106">
        <v>0</v>
      </c>
      <c r="O24" s="106">
        <v>0</v>
      </c>
      <c r="P24" s="106">
        <v>0</v>
      </c>
      <c r="Q24" s="107">
        <v>0</v>
      </c>
      <c r="R24" s="146"/>
    </row>
    <row r="25" spans="1:18" ht="13.5" x14ac:dyDescent="0.2">
      <c r="A25" s="105">
        <v>20</v>
      </c>
      <c r="B25" s="105" t="s">
        <v>32</v>
      </c>
      <c r="C25" s="106">
        <v>0</v>
      </c>
      <c r="D25" s="106">
        <v>0</v>
      </c>
      <c r="E25" s="106">
        <v>0</v>
      </c>
      <c r="F25" s="106">
        <v>0</v>
      </c>
      <c r="G25" s="107">
        <v>0</v>
      </c>
      <c r="H25" s="106">
        <v>0</v>
      </c>
      <c r="I25" s="106">
        <v>0</v>
      </c>
      <c r="J25" s="106">
        <v>0</v>
      </c>
      <c r="K25" s="106">
        <v>0</v>
      </c>
      <c r="L25" s="107">
        <v>0</v>
      </c>
      <c r="M25" s="106">
        <v>0</v>
      </c>
      <c r="N25" s="106">
        <v>0</v>
      </c>
      <c r="O25" s="106">
        <v>0</v>
      </c>
      <c r="P25" s="106">
        <v>0</v>
      </c>
      <c r="Q25" s="107">
        <v>0</v>
      </c>
      <c r="R25" s="146"/>
    </row>
    <row r="26" spans="1:18" ht="13.5" x14ac:dyDescent="0.2">
      <c r="A26" s="105">
        <v>21</v>
      </c>
      <c r="B26" s="105" t="s">
        <v>33</v>
      </c>
      <c r="C26" s="106">
        <v>0</v>
      </c>
      <c r="D26" s="106">
        <v>0</v>
      </c>
      <c r="E26" s="106">
        <v>0</v>
      </c>
      <c r="F26" s="106">
        <v>0</v>
      </c>
      <c r="G26" s="107">
        <v>0</v>
      </c>
      <c r="H26" s="106">
        <v>0</v>
      </c>
      <c r="I26" s="106">
        <v>0</v>
      </c>
      <c r="J26" s="106">
        <v>0</v>
      </c>
      <c r="K26" s="106">
        <v>0</v>
      </c>
      <c r="L26" s="107">
        <v>0</v>
      </c>
      <c r="M26" s="106">
        <v>0</v>
      </c>
      <c r="N26" s="106">
        <v>0</v>
      </c>
      <c r="O26" s="106">
        <v>0</v>
      </c>
      <c r="P26" s="106">
        <v>0</v>
      </c>
      <c r="Q26" s="107">
        <v>0</v>
      </c>
      <c r="R26" s="146"/>
    </row>
    <row r="27" spans="1:18" ht="13.5" x14ac:dyDescent="0.2">
      <c r="A27" s="15"/>
      <c r="B27" s="15" t="s">
        <v>34</v>
      </c>
      <c r="C27" s="17">
        <f>SUM(C6:C26)</f>
        <v>16025.48</v>
      </c>
      <c r="D27" s="17">
        <f>SUM(D6:D26)</f>
        <v>8691.35</v>
      </c>
      <c r="E27" s="17">
        <f>SUM(E6:E26)</f>
        <v>3819.65</v>
      </c>
      <c r="F27" s="17">
        <f>+(E27-C27)</f>
        <v>-12205.83</v>
      </c>
      <c r="G27" s="33">
        <f>IF(C27=0,"",(E27-C27)/C27*100)</f>
        <v>-76.165144507372005</v>
      </c>
      <c r="H27" s="17">
        <f>SUM(H6:H26)</f>
        <v>9130.7200000000012</v>
      </c>
      <c r="I27" s="17">
        <f>SUM(I6:I26)</f>
        <v>5965.0700000000006</v>
      </c>
      <c r="J27" s="17">
        <f>SUM(J6:J26)</f>
        <v>9783.65</v>
      </c>
      <c r="K27" s="17">
        <f>+(J27-H27)</f>
        <v>652.92999999999847</v>
      </c>
      <c r="L27" s="33">
        <f>IF(H27=0,"",(J27-H27)/H27*100)</f>
        <v>7.1509147142831937</v>
      </c>
      <c r="M27" s="17">
        <f>SUM(M6:M26)</f>
        <v>355.81</v>
      </c>
      <c r="N27" s="17">
        <f>SUM(N6:N26)</f>
        <v>127.03</v>
      </c>
      <c r="O27" s="17">
        <f>SUM(O6:O26)</f>
        <v>342.63</v>
      </c>
      <c r="P27" s="17">
        <f>+(O27-M27)</f>
        <v>-13.180000000000007</v>
      </c>
      <c r="Q27" s="33">
        <f>IF(M27=0,"",(O27-M27)/M27*100)</f>
        <v>-3.7042241645822225</v>
      </c>
      <c r="R27" s="146"/>
    </row>
    <row r="28" spans="1:18" ht="13.5" x14ac:dyDescent="0.2">
      <c r="A28" s="105">
        <v>22</v>
      </c>
      <c r="B28" s="105" t="s">
        <v>35</v>
      </c>
      <c r="C28" s="106">
        <v>0</v>
      </c>
      <c r="D28" s="106">
        <v>0</v>
      </c>
      <c r="E28" s="106">
        <v>0</v>
      </c>
      <c r="F28" s="106">
        <v>0</v>
      </c>
      <c r="G28" s="107">
        <v>0</v>
      </c>
      <c r="H28" s="106">
        <v>1890</v>
      </c>
      <c r="I28" s="106">
        <v>0</v>
      </c>
      <c r="J28" s="106">
        <v>1920</v>
      </c>
      <c r="K28" s="106">
        <v>30</v>
      </c>
      <c r="L28" s="107">
        <v>1.59</v>
      </c>
      <c r="M28" s="106">
        <v>0</v>
      </c>
      <c r="N28" s="106">
        <v>0</v>
      </c>
      <c r="O28" s="106">
        <v>0</v>
      </c>
      <c r="P28" s="106">
        <v>0</v>
      </c>
      <c r="Q28" s="107">
        <v>0</v>
      </c>
      <c r="R28" s="146"/>
    </row>
    <row r="29" spans="1:18" ht="13.5" x14ac:dyDescent="0.2">
      <c r="A29" s="105">
        <v>23</v>
      </c>
      <c r="B29" s="105" t="s">
        <v>36</v>
      </c>
      <c r="C29" s="106">
        <v>0</v>
      </c>
      <c r="D29" s="106">
        <v>0</v>
      </c>
      <c r="E29" s="106">
        <v>0</v>
      </c>
      <c r="F29" s="106">
        <v>0</v>
      </c>
      <c r="G29" s="107">
        <v>0</v>
      </c>
      <c r="H29" s="106">
        <v>24.44</v>
      </c>
      <c r="I29" s="106">
        <v>0</v>
      </c>
      <c r="J29" s="106">
        <v>24.44</v>
      </c>
      <c r="K29" s="106">
        <v>0</v>
      </c>
      <c r="L29" s="107">
        <v>0</v>
      </c>
      <c r="M29" s="106">
        <v>0</v>
      </c>
      <c r="N29" s="106">
        <v>0</v>
      </c>
      <c r="O29" s="106">
        <v>0</v>
      </c>
      <c r="P29" s="106">
        <v>0</v>
      </c>
      <c r="Q29" s="107">
        <v>0</v>
      </c>
      <c r="R29" s="146"/>
    </row>
    <row r="30" spans="1:18" ht="13.5" x14ac:dyDescent="0.2">
      <c r="A30" s="105">
        <v>24</v>
      </c>
      <c r="B30" s="105" t="s">
        <v>37</v>
      </c>
      <c r="C30" s="106">
        <v>0</v>
      </c>
      <c r="D30" s="106">
        <v>5.09</v>
      </c>
      <c r="E30" s="106">
        <v>0</v>
      </c>
      <c r="F30" s="106">
        <v>0</v>
      </c>
      <c r="G30" s="107">
        <v>0</v>
      </c>
      <c r="H30" s="106">
        <v>0</v>
      </c>
      <c r="I30" s="106">
        <v>0</v>
      </c>
      <c r="J30" s="106">
        <v>0</v>
      </c>
      <c r="K30" s="106">
        <v>0</v>
      </c>
      <c r="L30" s="107">
        <v>0</v>
      </c>
      <c r="M30" s="106">
        <v>0</v>
      </c>
      <c r="N30" s="106">
        <v>0</v>
      </c>
      <c r="O30" s="106">
        <v>0</v>
      </c>
      <c r="P30" s="106">
        <v>0</v>
      </c>
      <c r="Q30" s="107">
        <v>0</v>
      </c>
      <c r="R30" s="146"/>
    </row>
    <row r="31" spans="1:18" ht="13.5" x14ac:dyDescent="0.2">
      <c r="A31" s="105">
        <v>25</v>
      </c>
      <c r="B31" s="105" t="s">
        <v>38</v>
      </c>
      <c r="C31" s="106">
        <v>0</v>
      </c>
      <c r="D31" s="106">
        <v>0</v>
      </c>
      <c r="E31" s="106">
        <v>0</v>
      </c>
      <c r="F31" s="106">
        <v>0</v>
      </c>
      <c r="G31" s="107">
        <v>0</v>
      </c>
      <c r="H31" s="106">
        <v>21.69</v>
      </c>
      <c r="I31" s="106">
        <v>0</v>
      </c>
      <c r="J31" s="106">
        <v>21.29</v>
      </c>
      <c r="K31" s="106">
        <v>-0.4</v>
      </c>
      <c r="L31" s="107">
        <v>-1.84</v>
      </c>
      <c r="M31" s="106">
        <v>0</v>
      </c>
      <c r="N31" s="106">
        <v>0</v>
      </c>
      <c r="O31" s="106">
        <v>0</v>
      </c>
      <c r="P31" s="106">
        <v>0</v>
      </c>
      <c r="Q31" s="107">
        <v>0</v>
      </c>
      <c r="R31" s="146"/>
    </row>
    <row r="32" spans="1:18" ht="13.5" x14ac:dyDescent="0.2">
      <c r="A32" s="105">
        <v>26</v>
      </c>
      <c r="B32" s="105" t="s">
        <v>39</v>
      </c>
      <c r="C32" s="106">
        <v>0</v>
      </c>
      <c r="D32" s="106">
        <v>0</v>
      </c>
      <c r="E32" s="106">
        <v>0</v>
      </c>
      <c r="F32" s="106">
        <v>0</v>
      </c>
      <c r="G32" s="107">
        <v>0</v>
      </c>
      <c r="H32" s="106">
        <v>0</v>
      </c>
      <c r="I32" s="106">
        <v>0</v>
      </c>
      <c r="J32" s="106">
        <v>0</v>
      </c>
      <c r="K32" s="106">
        <v>0</v>
      </c>
      <c r="L32" s="107">
        <v>0</v>
      </c>
      <c r="M32" s="106">
        <v>0</v>
      </c>
      <c r="N32" s="106">
        <v>0</v>
      </c>
      <c r="O32" s="106">
        <v>0</v>
      </c>
      <c r="P32" s="106">
        <v>0</v>
      </c>
      <c r="Q32" s="107">
        <v>0</v>
      </c>
      <c r="R32" s="146"/>
    </row>
    <row r="33" spans="1:18" ht="13.5" x14ac:dyDescent="0.2">
      <c r="A33" s="105">
        <v>27</v>
      </c>
      <c r="B33" s="105" t="s">
        <v>40</v>
      </c>
      <c r="C33" s="106">
        <v>0</v>
      </c>
      <c r="D33" s="106">
        <v>0</v>
      </c>
      <c r="E33" s="106">
        <v>0</v>
      </c>
      <c r="F33" s="106">
        <v>0</v>
      </c>
      <c r="G33" s="107">
        <v>0</v>
      </c>
      <c r="H33" s="106">
        <v>0</v>
      </c>
      <c r="I33" s="106">
        <v>0</v>
      </c>
      <c r="J33" s="106">
        <v>2238.69</v>
      </c>
      <c r="K33" s="106">
        <v>2238.69</v>
      </c>
      <c r="L33" s="107">
        <v>0</v>
      </c>
      <c r="M33" s="106">
        <v>0</v>
      </c>
      <c r="N33" s="106">
        <v>0</v>
      </c>
      <c r="O33" s="106">
        <v>0</v>
      </c>
      <c r="P33" s="106">
        <v>0</v>
      </c>
      <c r="Q33" s="107">
        <v>0</v>
      </c>
      <c r="R33" s="146"/>
    </row>
    <row r="34" spans="1:18" ht="13.5" x14ac:dyDescent="0.2">
      <c r="A34" s="105">
        <v>28</v>
      </c>
      <c r="B34" s="105" t="s">
        <v>41</v>
      </c>
      <c r="C34" s="106">
        <v>5252.99</v>
      </c>
      <c r="D34" s="106">
        <v>0</v>
      </c>
      <c r="E34" s="106">
        <v>5594</v>
      </c>
      <c r="F34" s="106">
        <v>341.01</v>
      </c>
      <c r="G34" s="107">
        <v>6.49</v>
      </c>
      <c r="H34" s="106">
        <v>0</v>
      </c>
      <c r="I34" s="106">
        <v>0</v>
      </c>
      <c r="J34" s="106">
        <v>1828.77</v>
      </c>
      <c r="K34" s="106">
        <v>1828.77</v>
      </c>
      <c r="L34" s="107">
        <v>0</v>
      </c>
      <c r="M34" s="106">
        <v>0</v>
      </c>
      <c r="N34" s="106">
        <v>0</v>
      </c>
      <c r="O34" s="106">
        <v>0</v>
      </c>
      <c r="P34" s="106">
        <v>0</v>
      </c>
      <c r="Q34" s="107">
        <v>0</v>
      </c>
      <c r="R34" s="146"/>
    </row>
    <row r="35" spans="1:18" ht="13.5" x14ac:dyDescent="0.2">
      <c r="A35" s="105">
        <v>29</v>
      </c>
      <c r="B35" s="105" t="s">
        <v>42</v>
      </c>
      <c r="C35" s="106">
        <v>0</v>
      </c>
      <c r="D35" s="106">
        <v>0</v>
      </c>
      <c r="E35" s="106">
        <v>820.98</v>
      </c>
      <c r="F35" s="106">
        <v>820.98</v>
      </c>
      <c r="G35" s="107">
        <v>0</v>
      </c>
      <c r="H35" s="106">
        <v>0</v>
      </c>
      <c r="I35" s="106">
        <v>0</v>
      </c>
      <c r="J35" s="106">
        <v>2592.73</v>
      </c>
      <c r="K35" s="106">
        <v>2592.73</v>
      </c>
      <c r="L35" s="107">
        <v>0</v>
      </c>
      <c r="M35" s="106">
        <v>0</v>
      </c>
      <c r="N35" s="106">
        <v>0</v>
      </c>
      <c r="O35" s="106">
        <v>0</v>
      </c>
      <c r="P35" s="106">
        <v>0</v>
      </c>
      <c r="Q35" s="107">
        <v>0</v>
      </c>
      <c r="R35" s="146"/>
    </row>
    <row r="36" spans="1:18" ht="13.5" x14ac:dyDescent="0.2">
      <c r="A36" s="105">
        <v>30</v>
      </c>
      <c r="B36" s="105" t="s">
        <v>43</v>
      </c>
      <c r="C36" s="106">
        <v>0</v>
      </c>
      <c r="D36" s="106">
        <v>0</v>
      </c>
      <c r="E36" s="106">
        <v>0</v>
      </c>
      <c r="F36" s="106">
        <v>0</v>
      </c>
      <c r="G36" s="107">
        <v>0</v>
      </c>
      <c r="H36" s="106">
        <v>62.56</v>
      </c>
      <c r="I36" s="106">
        <v>23</v>
      </c>
      <c r="J36" s="106">
        <v>76</v>
      </c>
      <c r="K36" s="106">
        <v>13.44</v>
      </c>
      <c r="L36" s="107">
        <v>21.48</v>
      </c>
      <c r="M36" s="106">
        <v>0</v>
      </c>
      <c r="N36" s="106">
        <v>0</v>
      </c>
      <c r="O36" s="106">
        <v>0</v>
      </c>
      <c r="P36" s="106">
        <v>0</v>
      </c>
      <c r="Q36" s="107">
        <v>0</v>
      </c>
      <c r="R36" s="146"/>
    </row>
    <row r="37" spans="1:18" ht="13.5" x14ac:dyDescent="0.2">
      <c r="A37" s="105">
        <v>31</v>
      </c>
      <c r="B37" s="105" t="s">
        <v>44</v>
      </c>
      <c r="C37" s="106">
        <v>0</v>
      </c>
      <c r="D37" s="106">
        <v>0</v>
      </c>
      <c r="E37" s="106">
        <v>0</v>
      </c>
      <c r="F37" s="106">
        <v>0</v>
      </c>
      <c r="G37" s="107">
        <v>0</v>
      </c>
      <c r="H37" s="106">
        <v>0</v>
      </c>
      <c r="I37" s="106">
        <v>0</v>
      </c>
      <c r="J37" s="106">
        <v>0</v>
      </c>
      <c r="K37" s="106">
        <v>0</v>
      </c>
      <c r="L37" s="107">
        <v>0</v>
      </c>
      <c r="M37" s="106">
        <v>0</v>
      </c>
      <c r="N37" s="106">
        <v>0</v>
      </c>
      <c r="O37" s="106">
        <v>0</v>
      </c>
      <c r="P37" s="106">
        <v>0</v>
      </c>
      <c r="Q37" s="107">
        <v>0</v>
      </c>
      <c r="R37" s="146"/>
    </row>
    <row r="38" spans="1:18" ht="13.5" x14ac:dyDescent="0.2">
      <c r="A38" s="105">
        <v>32</v>
      </c>
      <c r="B38" s="105" t="s">
        <v>45</v>
      </c>
      <c r="C38" s="106">
        <v>0</v>
      </c>
      <c r="D38" s="106">
        <v>0.2</v>
      </c>
      <c r="E38" s="106">
        <v>0</v>
      </c>
      <c r="F38" s="106">
        <v>0</v>
      </c>
      <c r="G38" s="107">
        <v>0</v>
      </c>
      <c r="H38" s="106">
        <v>0</v>
      </c>
      <c r="I38" s="106">
        <v>0</v>
      </c>
      <c r="J38" s="106">
        <v>0</v>
      </c>
      <c r="K38" s="106">
        <v>0</v>
      </c>
      <c r="L38" s="107">
        <v>0</v>
      </c>
      <c r="M38" s="106">
        <v>0</v>
      </c>
      <c r="N38" s="106">
        <v>0</v>
      </c>
      <c r="O38" s="106">
        <v>0</v>
      </c>
      <c r="P38" s="106">
        <v>0</v>
      </c>
      <c r="Q38" s="107">
        <v>0</v>
      </c>
      <c r="R38" s="146"/>
    </row>
    <row r="39" spans="1:18" ht="13.5" x14ac:dyDescent="0.2">
      <c r="A39" s="105">
        <v>33</v>
      </c>
      <c r="B39" s="105" t="s">
        <v>46</v>
      </c>
      <c r="C39" s="106">
        <v>0</v>
      </c>
      <c r="D39" s="106">
        <v>0</v>
      </c>
      <c r="E39" s="106">
        <v>0</v>
      </c>
      <c r="F39" s="106">
        <v>0</v>
      </c>
      <c r="G39" s="107">
        <v>0</v>
      </c>
      <c r="H39" s="106">
        <v>0</v>
      </c>
      <c r="I39" s="106">
        <v>0</v>
      </c>
      <c r="J39" s="106">
        <v>0</v>
      </c>
      <c r="K39" s="106">
        <v>0</v>
      </c>
      <c r="L39" s="107">
        <v>0</v>
      </c>
      <c r="M39" s="106">
        <v>0</v>
      </c>
      <c r="N39" s="106">
        <v>0</v>
      </c>
      <c r="O39" s="106">
        <v>0</v>
      </c>
      <c r="P39" s="106">
        <v>0</v>
      </c>
      <c r="Q39" s="107">
        <v>0</v>
      </c>
      <c r="R39" s="146"/>
    </row>
    <row r="40" spans="1:18" ht="13.5" x14ac:dyDescent="0.2">
      <c r="A40" s="105">
        <v>34</v>
      </c>
      <c r="B40" s="105" t="s">
        <v>47</v>
      </c>
      <c r="C40" s="106">
        <v>0</v>
      </c>
      <c r="D40" s="106">
        <v>0</v>
      </c>
      <c r="E40" s="106">
        <v>0</v>
      </c>
      <c r="F40" s="106">
        <v>0</v>
      </c>
      <c r="G40" s="107">
        <v>0</v>
      </c>
      <c r="H40" s="106">
        <v>0</v>
      </c>
      <c r="I40" s="106">
        <v>0</v>
      </c>
      <c r="J40" s="106">
        <v>0</v>
      </c>
      <c r="K40" s="106">
        <v>0</v>
      </c>
      <c r="L40" s="107">
        <v>0</v>
      </c>
      <c r="M40" s="106">
        <v>0</v>
      </c>
      <c r="N40" s="106">
        <v>0</v>
      </c>
      <c r="O40" s="106">
        <v>0</v>
      </c>
      <c r="P40" s="106">
        <v>0</v>
      </c>
      <c r="Q40" s="107">
        <v>0</v>
      </c>
      <c r="R40" s="146"/>
    </row>
    <row r="41" spans="1:18" ht="13.5" x14ac:dyDescent="0.2">
      <c r="A41" s="105">
        <v>35</v>
      </c>
      <c r="B41" s="105" t="s">
        <v>48</v>
      </c>
      <c r="C41" s="106">
        <v>0</v>
      </c>
      <c r="D41" s="106">
        <v>0</v>
      </c>
      <c r="E41" s="106">
        <v>0</v>
      </c>
      <c r="F41" s="106">
        <v>0</v>
      </c>
      <c r="G41" s="107">
        <v>0</v>
      </c>
      <c r="H41" s="106">
        <v>0</v>
      </c>
      <c r="I41" s="106">
        <v>0</v>
      </c>
      <c r="J41" s="106">
        <v>94.82</v>
      </c>
      <c r="K41" s="106">
        <v>94.82</v>
      </c>
      <c r="L41" s="107">
        <v>0</v>
      </c>
      <c r="M41" s="106">
        <v>0</v>
      </c>
      <c r="N41" s="106">
        <v>0</v>
      </c>
      <c r="O41" s="106">
        <v>0</v>
      </c>
      <c r="P41" s="106">
        <v>0</v>
      </c>
      <c r="Q41" s="107">
        <v>0</v>
      </c>
      <c r="R41" s="146"/>
    </row>
    <row r="42" spans="1:18" ht="13.5" x14ac:dyDescent="0.2">
      <c r="A42" s="105">
        <v>36</v>
      </c>
      <c r="B42" s="105" t="s">
        <v>49</v>
      </c>
      <c r="C42" s="106">
        <v>0</v>
      </c>
      <c r="D42" s="106">
        <v>0</v>
      </c>
      <c r="E42" s="106">
        <v>0</v>
      </c>
      <c r="F42" s="106">
        <v>0</v>
      </c>
      <c r="G42" s="107">
        <v>0</v>
      </c>
      <c r="H42" s="106">
        <v>0</v>
      </c>
      <c r="I42" s="106">
        <v>0</v>
      </c>
      <c r="J42" s="106">
        <v>0</v>
      </c>
      <c r="K42" s="106">
        <v>0</v>
      </c>
      <c r="L42" s="107">
        <v>0</v>
      </c>
      <c r="M42" s="106">
        <v>0</v>
      </c>
      <c r="N42" s="106">
        <v>0</v>
      </c>
      <c r="O42" s="106">
        <v>0</v>
      </c>
      <c r="P42" s="106">
        <v>0</v>
      </c>
      <c r="Q42" s="107">
        <v>0</v>
      </c>
      <c r="R42" s="146"/>
    </row>
    <row r="43" spans="1:18" ht="13.5" x14ac:dyDescent="0.2">
      <c r="A43" s="105">
        <v>37</v>
      </c>
      <c r="B43" s="105" t="s">
        <v>50</v>
      </c>
      <c r="C43" s="106">
        <v>0</v>
      </c>
      <c r="D43" s="106">
        <v>0</v>
      </c>
      <c r="E43" s="106">
        <v>0</v>
      </c>
      <c r="F43" s="106">
        <v>0</v>
      </c>
      <c r="G43" s="107">
        <v>0</v>
      </c>
      <c r="H43" s="106">
        <v>0</v>
      </c>
      <c r="I43" s="106">
        <v>0</v>
      </c>
      <c r="J43" s="106">
        <v>9.4</v>
      </c>
      <c r="K43" s="106">
        <v>9.4</v>
      </c>
      <c r="L43" s="107">
        <v>0</v>
      </c>
      <c r="M43" s="106">
        <v>0</v>
      </c>
      <c r="N43" s="106">
        <v>0</v>
      </c>
      <c r="O43" s="106">
        <v>0</v>
      </c>
      <c r="P43" s="106">
        <v>0</v>
      </c>
      <c r="Q43" s="107">
        <v>0</v>
      </c>
      <c r="R43" s="146"/>
    </row>
    <row r="44" spans="1:18" ht="13.5" x14ac:dyDescent="0.2">
      <c r="A44" s="105">
        <v>38</v>
      </c>
      <c r="B44" s="105" t="s">
        <v>51</v>
      </c>
      <c r="C44" s="106">
        <v>0</v>
      </c>
      <c r="D44" s="106">
        <v>0</v>
      </c>
      <c r="E44" s="106">
        <v>0</v>
      </c>
      <c r="F44" s="106">
        <v>0</v>
      </c>
      <c r="G44" s="107">
        <v>0</v>
      </c>
      <c r="H44" s="106">
        <v>0</v>
      </c>
      <c r="I44" s="106">
        <v>0</v>
      </c>
      <c r="J44" s="106">
        <v>0</v>
      </c>
      <c r="K44" s="106">
        <v>0</v>
      </c>
      <c r="L44" s="107">
        <v>0</v>
      </c>
      <c r="M44" s="106">
        <v>0</v>
      </c>
      <c r="N44" s="106">
        <v>0</v>
      </c>
      <c r="O44" s="106">
        <v>0</v>
      </c>
      <c r="P44" s="106">
        <v>0</v>
      </c>
      <c r="Q44" s="107">
        <v>0</v>
      </c>
      <c r="R44" s="146"/>
    </row>
    <row r="45" spans="1:18" ht="13.5" x14ac:dyDescent="0.2">
      <c r="A45" s="105">
        <v>39</v>
      </c>
      <c r="B45" s="105" t="s">
        <v>52</v>
      </c>
      <c r="C45" s="106">
        <v>0</v>
      </c>
      <c r="D45" s="106">
        <v>0</v>
      </c>
      <c r="E45" s="106">
        <v>0</v>
      </c>
      <c r="F45" s="106">
        <v>0</v>
      </c>
      <c r="G45" s="107">
        <v>0</v>
      </c>
      <c r="H45" s="106">
        <v>0</v>
      </c>
      <c r="I45" s="106">
        <v>0</v>
      </c>
      <c r="J45" s="106">
        <v>0</v>
      </c>
      <c r="K45" s="106">
        <v>0</v>
      </c>
      <c r="L45" s="107">
        <v>0</v>
      </c>
      <c r="M45" s="106">
        <v>0.05</v>
      </c>
      <c r="N45" s="106">
        <v>0.05</v>
      </c>
      <c r="O45" s="106">
        <v>0</v>
      </c>
      <c r="P45" s="106">
        <v>-0.05</v>
      </c>
      <c r="Q45" s="107">
        <v>-100</v>
      </c>
      <c r="R45" s="146"/>
    </row>
    <row r="46" spans="1:18" ht="13.5" x14ac:dyDescent="0.2">
      <c r="A46" s="105">
        <v>40</v>
      </c>
      <c r="B46" s="105" t="s">
        <v>53</v>
      </c>
      <c r="C46" s="106">
        <v>0</v>
      </c>
      <c r="D46" s="106">
        <v>0</v>
      </c>
      <c r="E46" s="106">
        <v>0</v>
      </c>
      <c r="F46" s="106">
        <v>0</v>
      </c>
      <c r="G46" s="107">
        <v>0</v>
      </c>
      <c r="H46" s="106">
        <v>0</v>
      </c>
      <c r="I46" s="106">
        <v>0</v>
      </c>
      <c r="J46" s="106">
        <v>0</v>
      </c>
      <c r="K46" s="106">
        <v>0</v>
      </c>
      <c r="L46" s="107">
        <v>0</v>
      </c>
      <c r="M46" s="106">
        <v>0</v>
      </c>
      <c r="N46" s="106">
        <v>0</v>
      </c>
      <c r="O46" s="106">
        <v>0</v>
      </c>
      <c r="P46" s="106">
        <v>0</v>
      </c>
      <c r="Q46" s="107">
        <v>0</v>
      </c>
      <c r="R46" s="146"/>
    </row>
    <row r="47" spans="1:18" ht="13.5" x14ac:dyDescent="0.2">
      <c r="A47" s="22"/>
      <c r="B47" s="15" t="s">
        <v>54</v>
      </c>
      <c r="C47" s="17">
        <f t="shared" ref="C47:P47" si="1">SUM(C28:C46)</f>
        <v>5252.99</v>
      </c>
      <c r="D47" s="17">
        <f t="shared" si="1"/>
        <v>5.29</v>
      </c>
      <c r="E47" s="17">
        <f t="shared" si="1"/>
        <v>6414.98</v>
      </c>
      <c r="F47" s="17">
        <f t="shared" si="1"/>
        <v>1161.99</v>
      </c>
      <c r="G47" s="33">
        <f>IF(C47=0,"",(E47-C47)/C47*100)</f>
        <v>22.120544680267805</v>
      </c>
      <c r="H47" s="17">
        <f t="shared" si="1"/>
        <v>1998.69</v>
      </c>
      <c r="I47" s="17">
        <f t="shared" si="1"/>
        <v>23</v>
      </c>
      <c r="J47" s="17">
        <f t="shared" si="1"/>
        <v>8806.14</v>
      </c>
      <c r="K47" s="17">
        <f t="shared" si="1"/>
        <v>6807.449999999998</v>
      </c>
      <c r="L47" s="33">
        <f>IF(H47=0,"",(J47-H47)/H47*100)</f>
        <v>340.59559011152299</v>
      </c>
      <c r="M47" s="17">
        <f t="shared" si="1"/>
        <v>0.05</v>
      </c>
      <c r="N47" s="17">
        <f t="shared" si="1"/>
        <v>0.05</v>
      </c>
      <c r="O47" s="17">
        <f t="shared" si="1"/>
        <v>0</v>
      </c>
      <c r="P47" s="17">
        <f t="shared" si="1"/>
        <v>-0.05</v>
      </c>
      <c r="Q47" s="33">
        <f>IF(M47=0,"",(O47-M47)/M47*100)</f>
        <v>-100</v>
      </c>
      <c r="R47" s="146"/>
    </row>
    <row r="48" spans="1:18" ht="13.5" x14ac:dyDescent="0.2">
      <c r="A48" s="108">
        <v>41</v>
      </c>
      <c r="B48" s="105" t="s">
        <v>55</v>
      </c>
      <c r="C48" s="106">
        <v>680.24</v>
      </c>
      <c r="D48" s="106">
        <v>555.79</v>
      </c>
      <c r="E48" s="106">
        <v>153.47999999999999</v>
      </c>
      <c r="F48" s="106">
        <v>-526.76</v>
      </c>
      <c r="G48" s="107">
        <v>-77.44</v>
      </c>
      <c r="H48" s="106">
        <v>78.16</v>
      </c>
      <c r="I48" s="106">
        <v>50.28</v>
      </c>
      <c r="J48" s="106">
        <v>77.73</v>
      </c>
      <c r="K48" s="106">
        <v>-0.43</v>
      </c>
      <c r="L48" s="107">
        <v>-0.55000000000000004</v>
      </c>
      <c r="M48" s="106">
        <v>7.52</v>
      </c>
      <c r="N48" s="106">
        <v>6.88</v>
      </c>
      <c r="O48" s="106">
        <v>7.72</v>
      </c>
      <c r="P48" s="106">
        <v>0.2</v>
      </c>
      <c r="Q48" s="107">
        <v>2.66</v>
      </c>
      <c r="R48" s="146"/>
    </row>
    <row r="49" spans="1:18" ht="13.5" x14ac:dyDescent="0.2">
      <c r="A49" s="108">
        <v>42</v>
      </c>
      <c r="B49" s="105" t="s">
        <v>56</v>
      </c>
      <c r="C49" s="106">
        <v>3.02</v>
      </c>
      <c r="D49" s="106">
        <v>3.12</v>
      </c>
      <c r="E49" s="106">
        <v>3.05</v>
      </c>
      <c r="F49" s="106">
        <v>0.03</v>
      </c>
      <c r="G49" s="107">
        <v>0.99</v>
      </c>
      <c r="H49" s="106">
        <v>0</v>
      </c>
      <c r="I49" s="106">
        <v>0</v>
      </c>
      <c r="J49" s="106">
        <v>0</v>
      </c>
      <c r="K49" s="106">
        <v>0</v>
      </c>
      <c r="L49" s="107">
        <v>0</v>
      </c>
      <c r="M49" s="106">
        <v>0</v>
      </c>
      <c r="N49" s="106">
        <v>0</v>
      </c>
      <c r="O49" s="106">
        <v>0</v>
      </c>
      <c r="P49" s="106">
        <v>0</v>
      </c>
      <c r="Q49" s="107">
        <v>0</v>
      </c>
      <c r="R49" s="146"/>
    </row>
    <row r="50" spans="1:18" ht="13.5" x14ac:dyDescent="0.2">
      <c r="A50" s="108">
        <v>43</v>
      </c>
      <c r="B50" s="105" t="s">
        <v>57</v>
      </c>
      <c r="C50" s="106">
        <v>0.35</v>
      </c>
      <c r="D50" s="106">
        <v>0.48</v>
      </c>
      <c r="E50" s="106">
        <v>0.2</v>
      </c>
      <c r="F50" s="106">
        <v>-0.15</v>
      </c>
      <c r="G50" s="107">
        <v>-42.86</v>
      </c>
      <c r="H50" s="106">
        <v>0</v>
      </c>
      <c r="I50" s="106">
        <v>0</v>
      </c>
      <c r="J50" s="106">
        <v>0</v>
      </c>
      <c r="K50" s="106">
        <v>0</v>
      </c>
      <c r="L50" s="107">
        <v>0</v>
      </c>
      <c r="M50" s="106">
        <v>0</v>
      </c>
      <c r="N50" s="106">
        <v>0</v>
      </c>
      <c r="O50" s="106">
        <v>0</v>
      </c>
      <c r="P50" s="106">
        <v>0</v>
      </c>
      <c r="Q50" s="107">
        <v>0</v>
      </c>
      <c r="R50" s="146"/>
    </row>
    <row r="51" spans="1:18" ht="13.5" x14ac:dyDescent="0.2">
      <c r="A51" s="108">
        <v>44</v>
      </c>
      <c r="B51" s="105" t="s">
        <v>58</v>
      </c>
      <c r="C51" s="106">
        <v>1.21</v>
      </c>
      <c r="D51" s="106">
        <v>0.12</v>
      </c>
      <c r="E51" s="106">
        <v>0.21</v>
      </c>
      <c r="F51" s="106">
        <v>-1</v>
      </c>
      <c r="G51" s="107">
        <v>-82.64</v>
      </c>
      <c r="H51" s="106">
        <v>0</v>
      </c>
      <c r="I51" s="106">
        <v>0</v>
      </c>
      <c r="J51" s="106">
        <v>0</v>
      </c>
      <c r="K51" s="106">
        <v>0</v>
      </c>
      <c r="L51" s="107">
        <v>0</v>
      </c>
      <c r="M51" s="106">
        <v>0</v>
      </c>
      <c r="N51" s="106">
        <v>0</v>
      </c>
      <c r="O51" s="106">
        <v>0</v>
      </c>
      <c r="P51" s="106">
        <v>0</v>
      </c>
      <c r="Q51" s="107">
        <v>0</v>
      </c>
      <c r="R51" s="146"/>
    </row>
    <row r="52" spans="1:18" ht="13.5" x14ac:dyDescent="0.2">
      <c r="A52" s="108">
        <v>45</v>
      </c>
      <c r="B52" s="105" t="s">
        <v>59</v>
      </c>
      <c r="C52" s="106">
        <v>3.42</v>
      </c>
      <c r="D52" s="106">
        <v>2.16</v>
      </c>
      <c r="E52" s="106">
        <v>1.98</v>
      </c>
      <c r="F52" s="106">
        <v>-1.44</v>
      </c>
      <c r="G52" s="107">
        <v>-42.11</v>
      </c>
      <c r="H52" s="106">
        <v>0</v>
      </c>
      <c r="I52" s="106">
        <v>0</v>
      </c>
      <c r="J52" s="106">
        <v>0</v>
      </c>
      <c r="K52" s="106">
        <v>0</v>
      </c>
      <c r="L52" s="107">
        <v>0</v>
      </c>
      <c r="M52" s="106">
        <v>0</v>
      </c>
      <c r="N52" s="106">
        <v>0</v>
      </c>
      <c r="O52" s="106">
        <v>0</v>
      </c>
      <c r="P52" s="106">
        <v>0</v>
      </c>
      <c r="Q52" s="107">
        <v>0</v>
      </c>
      <c r="R52" s="146"/>
    </row>
    <row r="53" spans="1:18" ht="13.5" x14ac:dyDescent="0.2">
      <c r="A53" s="108">
        <v>46</v>
      </c>
      <c r="B53" s="105" t="s">
        <v>60</v>
      </c>
      <c r="C53" s="106">
        <v>0</v>
      </c>
      <c r="D53" s="106">
        <v>0</v>
      </c>
      <c r="E53" s="106">
        <v>0</v>
      </c>
      <c r="F53" s="106">
        <v>0</v>
      </c>
      <c r="G53" s="107">
        <v>0</v>
      </c>
      <c r="H53" s="106">
        <v>0</v>
      </c>
      <c r="I53" s="106">
        <v>0</v>
      </c>
      <c r="J53" s="106">
        <v>0</v>
      </c>
      <c r="K53" s="106">
        <v>0</v>
      </c>
      <c r="L53" s="107">
        <v>0</v>
      </c>
      <c r="M53" s="106">
        <v>0</v>
      </c>
      <c r="N53" s="106">
        <v>0</v>
      </c>
      <c r="O53" s="106">
        <v>0</v>
      </c>
      <c r="P53" s="106">
        <v>0</v>
      </c>
      <c r="Q53" s="107">
        <v>0</v>
      </c>
      <c r="R53" s="146"/>
    </row>
    <row r="54" spans="1:18" ht="13.5" x14ac:dyDescent="0.2">
      <c r="A54" s="108">
        <v>47</v>
      </c>
      <c r="B54" s="105" t="s">
        <v>61</v>
      </c>
      <c r="C54" s="106">
        <v>0</v>
      </c>
      <c r="D54" s="106">
        <v>0</v>
      </c>
      <c r="E54" s="106">
        <v>0</v>
      </c>
      <c r="F54" s="106">
        <v>0</v>
      </c>
      <c r="G54" s="107">
        <v>0</v>
      </c>
      <c r="H54" s="106">
        <v>0</v>
      </c>
      <c r="I54" s="106">
        <v>0</v>
      </c>
      <c r="J54" s="106">
        <v>0</v>
      </c>
      <c r="K54" s="106">
        <v>0</v>
      </c>
      <c r="L54" s="107">
        <v>0</v>
      </c>
      <c r="M54" s="106">
        <v>0</v>
      </c>
      <c r="N54" s="106">
        <v>0</v>
      </c>
      <c r="O54" s="106">
        <v>0</v>
      </c>
      <c r="P54" s="106">
        <v>0</v>
      </c>
      <c r="Q54" s="107">
        <v>0</v>
      </c>
      <c r="R54" s="146"/>
    </row>
    <row r="55" spans="1:18" ht="13.5" x14ac:dyDescent="0.2">
      <c r="A55" s="22"/>
      <c r="B55" s="15" t="s">
        <v>62</v>
      </c>
      <c r="C55" s="17">
        <f>SUM(C48:C54)</f>
        <v>688.24</v>
      </c>
      <c r="D55" s="17">
        <f>SUM(D48:D54)</f>
        <v>561.66999999999996</v>
      </c>
      <c r="E55" s="17">
        <f>SUM(E48:E54)</f>
        <v>158.91999999999999</v>
      </c>
      <c r="F55" s="17">
        <f t="shared" ref="F55:F57" si="2">+(E55-C55)</f>
        <v>-529.32000000000005</v>
      </c>
      <c r="G55" s="33">
        <f t="shared" ref="G55:G57" si="3">IF(C55=0,"",(E55-C55)/C55*100)</f>
        <v>-76.909217714750682</v>
      </c>
      <c r="H55" s="17">
        <f>SUM(H48:H54)</f>
        <v>78.16</v>
      </c>
      <c r="I55" s="17">
        <f>SUM(I48:I54)</f>
        <v>50.28</v>
      </c>
      <c r="J55" s="17">
        <f>SUM(J48:J54)</f>
        <v>77.73</v>
      </c>
      <c r="K55" s="17">
        <f t="shared" ref="K55:K57" si="4">+(J55-H55)</f>
        <v>-0.42999999999999261</v>
      </c>
      <c r="L55" s="33">
        <f t="shared" ref="L55:L57" si="5">IF(H55=0,"",(J55-H55)/H55*100)</f>
        <v>-0.55015353121800492</v>
      </c>
      <c r="M55" s="17">
        <f>SUM(M48:M54)</f>
        <v>7.52</v>
      </c>
      <c r="N55" s="17">
        <f>SUM(N48:N54)</f>
        <v>6.88</v>
      </c>
      <c r="O55" s="17">
        <f>SUM(O48:O54)</f>
        <v>7.72</v>
      </c>
      <c r="P55" s="17">
        <f t="shared" ref="P55:P57" si="6">+(O55-M55)</f>
        <v>0.20000000000000018</v>
      </c>
      <c r="Q55" s="33">
        <f>IF(M55=0,"",(O55-M55)/M55*100)</f>
        <v>2.659574468085109</v>
      </c>
      <c r="R55" s="146"/>
    </row>
    <row r="56" spans="1:18" ht="13.5" x14ac:dyDescent="0.2">
      <c r="A56" s="108">
        <v>48</v>
      </c>
      <c r="B56" s="105" t="s">
        <v>63</v>
      </c>
      <c r="C56" s="106">
        <v>1140.48</v>
      </c>
      <c r="D56" s="106">
        <v>808.69</v>
      </c>
      <c r="E56" s="106">
        <v>252.16</v>
      </c>
      <c r="F56" s="106">
        <v>-888.32</v>
      </c>
      <c r="G56" s="107">
        <v>-77.89</v>
      </c>
      <c r="H56" s="106">
        <v>677.64</v>
      </c>
      <c r="I56" s="106">
        <v>724.34</v>
      </c>
      <c r="J56" s="106">
        <v>688.14</v>
      </c>
      <c r="K56" s="106">
        <v>10.5</v>
      </c>
      <c r="L56" s="107">
        <v>1.55</v>
      </c>
      <c r="M56" s="106">
        <v>0</v>
      </c>
      <c r="N56" s="106">
        <v>0</v>
      </c>
      <c r="O56" s="106">
        <v>0</v>
      </c>
      <c r="P56" s="106">
        <v>0</v>
      </c>
      <c r="Q56" s="107">
        <v>0</v>
      </c>
      <c r="R56" s="146"/>
    </row>
    <row r="57" spans="1:18" ht="13.5" x14ac:dyDescent="0.2">
      <c r="A57" s="15"/>
      <c r="B57" s="15" t="s">
        <v>64</v>
      </c>
      <c r="C57" s="17">
        <f>SUM(C56:C56)</f>
        <v>1140.48</v>
      </c>
      <c r="D57" s="17">
        <f>SUM(D56:D56)</f>
        <v>808.69</v>
      </c>
      <c r="E57" s="17">
        <f>SUM(E56:E56)</f>
        <v>252.16</v>
      </c>
      <c r="F57" s="17">
        <f t="shared" si="2"/>
        <v>-888.32</v>
      </c>
      <c r="G57" s="33">
        <f t="shared" si="3"/>
        <v>-77.890011223344558</v>
      </c>
      <c r="H57" s="17">
        <f>SUM(H56:H56)</f>
        <v>677.64</v>
      </c>
      <c r="I57" s="17">
        <f>SUM(I56:I56)</f>
        <v>724.34</v>
      </c>
      <c r="J57" s="17">
        <f>SUM(J56:J56)</f>
        <v>688.14</v>
      </c>
      <c r="K57" s="17">
        <f t="shared" si="4"/>
        <v>10.5</v>
      </c>
      <c r="L57" s="33">
        <f t="shared" si="5"/>
        <v>1.5494953072427839</v>
      </c>
      <c r="M57" s="17">
        <f>SUM(M56:M56)</f>
        <v>0</v>
      </c>
      <c r="N57" s="17">
        <f>SUM(N56:N56)</f>
        <v>0</v>
      </c>
      <c r="O57" s="17">
        <f>SUM(O56:O56)</f>
        <v>0</v>
      </c>
      <c r="P57" s="17">
        <f t="shared" si="6"/>
        <v>0</v>
      </c>
      <c r="Q57" s="33" t="str">
        <f>IF(M57=0,"",(O57-M57)/M57*100)</f>
        <v/>
      </c>
      <c r="R57" s="146"/>
    </row>
    <row r="58" spans="1:18" ht="13.5" x14ac:dyDescent="0.2">
      <c r="A58" s="105">
        <v>49</v>
      </c>
      <c r="B58" s="105" t="s">
        <v>65</v>
      </c>
      <c r="C58" s="106">
        <v>255.19</v>
      </c>
      <c r="D58" s="106">
        <v>153.38</v>
      </c>
      <c r="E58" s="106">
        <v>279.58</v>
      </c>
      <c r="F58" s="106">
        <v>24.39</v>
      </c>
      <c r="G58" s="107">
        <v>9.56</v>
      </c>
      <c r="H58" s="106">
        <v>0</v>
      </c>
      <c r="I58" s="106">
        <v>0</v>
      </c>
      <c r="J58" s="106">
        <v>112.13</v>
      </c>
      <c r="K58" s="106">
        <v>112.13</v>
      </c>
      <c r="L58" s="107">
        <v>0</v>
      </c>
      <c r="M58" s="106">
        <v>0</v>
      </c>
      <c r="N58" s="106">
        <v>0</v>
      </c>
      <c r="O58" s="106">
        <v>0</v>
      </c>
      <c r="P58" s="106">
        <v>0</v>
      </c>
      <c r="Q58" s="107">
        <v>0</v>
      </c>
      <c r="R58" s="146"/>
    </row>
    <row r="59" spans="1:18" ht="13.5" x14ac:dyDescent="0.2">
      <c r="A59" s="105">
        <v>50</v>
      </c>
      <c r="B59" s="105" t="s">
        <v>66</v>
      </c>
      <c r="C59" s="106">
        <v>0</v>
      </c>
      <c r="D59" s="106">
        <v>0</v>
      </c>
      <c r="E59" s="106">
        <v>0</v>
      </c>
      <c r="F59" s="106">
        <v>0</v>
      </c>
      <c r="G59" s="107">
        <v>0</v>
      </c>
      <c r="H59" s="106">
        <v>0</v>
      </c>
      <c r="I59" s="106">
        <v>0</v>
      </c>
      <c r="J59" s="106">
        <v>0</v>
      </c>
      <c r="K59" s="106">
        <v>0</v>
      </c>
      <c r="L59" s="107">
        <v>0</v>
      </c>
      <c r="M59" s="106">
        <v>0</v>
      </c>
      <c r="N59" s="106">
        <v>0</v>
      </c>
      <c r="O59" s="106">
        <v>0</v>
      </c>
      <c r="P59" s="106">
        <v>0</v>
      </c>
      <c r="Q59" s="107">
        <v>0</v>
      </c>
      <c r="R59" s="146"/>
    </row>
    <row r="60" spans="1:18" ht="13.5" x14ac:dyDescent="0.2">
      <c r="A60" s="105">
        <v>51</v>
      </c>
      <c r="B60" s="105" t="s">
        <v>67</v>
      </c>
      <c r="C60" s="106">
        <v>0</v>
      </c>
      <c r="D60" s="106">
        <v>0</v>
      </c>
      <c r="E60" s="106">
        <v>0</v>
      </c>
      <c r="F60" s="106">
        <v>0</v>
      </c>
      <c r="G60" s="107">
        <v>0</v>
      </c>
      <c r="H60" s="106">
        <v>0</v>
      </c>
      <c r="I60" s="106">
        <v>0</v>
      </c>
      <c r="J60" s="106">
        <v>0</v>
      </c>
      <c r="K60" s="106">
        <v>0</v>
      </c>
      <c r="L60" s="107">
        <v>0</v>
      </c>
      <c r="M60" s="106">
        <v>0</v>
      </c>
      <c r="N60" s="106">
        <v>0</v>
      </c>
      <c r="O60" s="106">
        <v>0</v>
      </c>
      <c r="P60" s="106">
        <v>0</v>
      </c>
      <c r="Q60" s="107">
        <v>0</v>
      </c>
      <c r="R60" s="146"/>
    </row>
    <row r="61" spans="1:18" ht="13.5" x14ac:dyDescent="0.2">
      <c r="A61" s="105">
        <v>52</v>
      </c>
      <c r="B61" s="105" t="s">
        <v>68</v>
      </c>
      <c r="C61" s="106">
        <v>0</v>
      </c>
      <c r="D61" s="106">
        <v>0</v>
      </c>
      <c r="E61" s="106">
        <v>0</v>
      </c>
      <c r="F61" s="106">
        <v>0</v>
      </c>
      <c r="G61" s="107">
        <v>0</v>
      </c>
      <c r="H61" s="106">
        <v>0</v>
      </c>
      <c r="I61" s="106">
        <v>0</v>
      </c>
      <c r="J61" s="106">
        <v>0</v>
      </c>
      <c r="K61" s="106">
        <v>0</v>
      </c>
      <c r="L61" s="107">
        <v>0</v>
      </c>
      <c r="M61" s="106">
        <v>0</v>
      </c>
      <c r="N61" s="106">
        <v>0</v>
      </c>
      <c r="O61" s="106">
        <v>0</v>
      </c>
      <c r="P61" s="106">
        <v>0</v>
      </c>
      <c r="Q61" s="107">
        <v>0</v>
      </c>
      <c r="R61" s="146"/>
    </row>
    <row r="62" spans="1:18" ht="13.5" x14ac:dyDescent="0.2">
      <c r="A62" s="105">
        <v>53</v>
      </c>
      <c r="B62" s="105" t="s">
        <v>69</v>
      </c>
      <c r="C62" s="106">
        <v>0</v>
      </c>
      <c r="D62" s="106">
        <v>0</v>
      </c>
      <c r="E62" s="106">
        <v>180.33</v>
      </c>
      <c r="F62" s="106">
        <v>180.33</v>
      </c>
      <c r="G62" s="107">
        <v>0</v>
      </c>
      <c r="H62" s="106">
        <v>0</v>
      </c>
      <c r="I62" s="106">
        <v>0</v>
      </c>
      <c r="J62" s="106">
        <v>9.25</v>
      </c>
      <c r="K62" s="106">
        <v>9.25</v>
      </c>
      <c r="L62" s="107">
        <v>0</v>
      </c>
      <c r="M62" s="106">
        <v>0</v>
      </c>
      <c r="N62" s="106">
        <v>0</v>
      </c>
      <c r="O62" s="106">
        <v>0</v>
      </c>
      <c r="P62" s="106">
        <v>0</v>
      </c>
      <c r="Q62" s="107">
        <v>0</v>
      </c>
      <c r="R62" s="146"/>
    </row>
    <row r="63" spans="1:18" ht="13.5" x14ac:dyDescent="0.2">
      <c r="A63" s="105">
        <v>54</v>
      </c>
      <c r="B63" s="105" t="s">
        <v>70</v>
      </c>
      <c r="C63" s="106">
        <v>1.28</v>
      </c>
      <c r="D63" s="106">
        <v>0</v>
      </c>
      <c r="E63" s="106">
        <v>0.8</v>
      </c>
      <c r="F63" s="106">
        <v>-0.48</v>
      </c>
      <c r="G63" s="107">
        <v>-37.5</v>
      </c>
      <c r="H63" s="106">
        <v>0</v>
      </c>
      <c r="I63" s="106">
        <v>0</v>
      </c>
      <c r="J63" s="106">
        <v>0</v>
      </c>
      <c r="K63" s="106">
        <v>0</v>
      </c>
      <c r="L63" s="107">
        <v>0</v>
      </c>
      <c r="M63" s="106">
        <v>0</v>
      </c>
      <c r="N63" s="106">
        <v>0</v>
      </c>
      <c r="O63" s="106">
        <v>0</v>
      </c>
      <c r="P63" s="106">
        <v>0</v>
      </c>
      <c r="Q63" s="107">
        <v>0</v>
      </c>
      <c r="R63" s="146"/>
    </row>
    <row r="64" spans="1:18" ht="13.5" x14ac:dyDescent="0.2">
      <c r="A64" s="105">
        <v>55</v>
      </c>
      <c r="B64" s="105" t="s">
        <v>71</v>
      </c>
      <c r="C64" s="106">
        <v>43.07</v>
      </c>
      <c r="D64" s="106">
        <v>34.89</v>
      </c>
      <c r="E64" s="106">
        <v>43.07</v>
      </c>
      <c r="F64" s="106">
        <v>0</v>
      </c>
      <c r="G64" s="107">
        <v>0</v>
      </c>
      <c r="H64" s="106">
        <v>0</v>
      </c>
      <c r="I64" s="106">
        <v>0</v>
      </c>
      <c r="J64" s="106">
        <v>0</v>
      </c>
      <c r="K64" s="106">
        <v>0</v>
      </c>
      <c r="L64" s="107">
        <v>0</v>
      </c>
      <c r="M64" s="106">
        <v>0</v>
      </c>
      <c r="N64" s="106">
        <v>0</v>
      </c>
      <c r="O64" s="106">
        <v>0</v>
      </c>
      <c r="P64" s="106">
        <v>0</v>
      </c>
      <c r="Q64" s="107">
        <v>0</v>
      </c>
      <c r="R64" s="146"/>
    </row>
    <row r="65" spans="1:18" ht="13.5" x14ac:dyDescent="0.2">
      <c r="A65" s="105">
        <v>56</v>
      </c>
      <c r="B65" s="105" t="s">
        <v>72</v>
      </c>
      <c r="C65" s="106">
        <v>5.49</v>
      </c>
      <c r="D65" s="106">
        <v>5.14</v>
      </c>
      <c r="E65" s="106">
        <v>12.14</v>
      </c>
      <c r="F65" s="106">
        <v>6.65</v>
      </c>
      <c r="G65" s="107">
        <v>121.13</v>
      </c>
      <c r="H65" s="106">
        <v>0</v>
      </c>
      <c r="I65" s="106">
        <v>0</v>
      </c>
      <c r="J65" s="106">
        <v>0</v>
      </c>
      <c r="K65" s="106">
        <v>0</v>
      </c>
      <c r="L65" s="107">
        <v>0</v>
      </c>
      <c r="M65" s="106">
        <v>0</v>
      </c>
      <c r="N65" s="106">
        <v>0</v>
      </c>
      <c r="O65" s="106">
        <v>0</v>
      </c>
      <c r="P65" s="106">
        <v>0</v>
      </c>
      <c r="Q65" s="107">
        <v>0</v>
      </c>
      <c r="R65" s="146"/>
    </row>
    <row r="66" spans="1:18" ht="13.5" x14ac:dyDescent="0.2">
      <c r="A66" s="142"/>
      <c r="B66" s="142" t="s">
        <v>73</v>
      </c>
      <c r="C66" s="17">
        <f>SUM(C58:C65)</f>
        <v>305.02999999999997</v>
      </c>
      <c r="D66" s="17">
        <f>SUM(D58:D65)</f>
        <v>193.40999999999997</v>
      </c>
      <c r="E66" s="17">
        <f>SUM(E58:E65)</f>
        <v>515.91999999999996</v>
      </c>
      <c r="F66" s="17">
        <f t="shared" ref="F66:F67" si="7">+(E66-C66)</f>
        <v>210.89</v>
      </c>
      <c r="G66" s="33">
        <f t="shared" ref="G66:G67" si="8">IF(C66=0,"",(E66-C66)/C66*100)</f>
        <v>69.137461888994522</v>
      </c>
      <c r="H66" s="17">
        <f>SUM(H58:H65)</f>
        <v>0</v>
      </c>
      <c r="I66" s="17">
        <f>SUM(I58:I65)</f>
        <v>0</v>
      </c>
      <c r="J66" s="17">
        <f>SUM(J58:J65)</f>
        <v>121.38</v>
      </c>
      <c r="K66" s="17">
        <f t="shared" ref="K66:K67" si="9">+(J66-H66)</f>
        <v>121.38</v>
      </c>
      <c r="L66" s="33" t="str">
        <f t="shared" ref="L66:L67" si="10">IF(H66=0,"",(J66-H66)/H66*100)</f>
        <v/>
      </c>
      <c r="M66" s="17">
        <f>SUM(M58:M65)</f>
        <v>0</v>
      </c>
      <c r="N66" s="17">
        <f>SUM(N58:N65)</f>
        <v>0</v>
      </c>
      <c r="O66" s="17">
        <f>SUM(O58:O65)</f>
        <v>0</v>
      </c>
      <c r="P66" s="17">
        <f t="shared" ref="P66:P67" si="11">+(O66-M66)</f>
        <v>0</v>
      </c>
      <c r="Q66" s="33" t="str">
        <f t="shared" ref="Q66:Q67" si="12">IF(M66=0,"",(O66-M66)/M66*100)</f>
        <v/>
      </c>
      <c r="R66" s="146"/>
    </row>
    <row r="67" spans="1:18" ht="13.5" x14ac:dyDescent="0.2">
      <c r="A67" s="142"/>
      <c r="B67" s="142" t="s">
        <v>74</v>
      </c>
      <c r="C67" s="17">
        <f>SUM(C57,C55,C47,C27,C66)</f>
        <v>23412.219999999998</v>
      </c>
      <c r="D67" s="17">
        <f>SUM(D57,D55,D47,D27,D66)</f>
        <v>10260.41</v>
      </c>
      <c r="E67" s="17">
        <f>SUM(E57,E55,E47,E27,E66)</f>
        <v>11161.63</v>
      </c>
      <c r="F67" s="17">
        <f t="shared" si="7"/>
        <v>-12250.589999999998</v>
      </c>
      <c r="G67" s="33">
        <f t="shared" si="8"/>
        <v>-52.325623114766564</v>
      </c>
      <c r="H67" s="17">
        <f>SUM(H57,H55,H47,H27,H66)</f>
        <v>11885.210000000001</v>
      </c>
      <c r="I67" s="17">
        <f>SUM(I57,I55,I47,I27,I66)</f>
        <v>6762.6900000000005</v>
      </c>
      <c r="J67" s="17">
        <f>SUM(J57,J55,J47,J27,J66)</f>
        <v>19477.04</v>
      </c>
      <c r="K67" s="17">
        <f t="shared" si="9"/>
        <v>7591.83</v>
      </c>
      <c r="L67" s="33">
        <f t="shared" si="10"/>
        <v>63.876279846969467</v>
      </c>
      <c r="M67" s="17">
        <f>SUM(M57,M55,M47,M27,M66)</f>
        <v>363.38</v>
      </c>
      <c r="N67" s="17">
        <f>SUM(N57,N55,N47,N27,N66)</f>
        <v>133.96</v>
      </c>
      <c r="O67" s="17">
        <f>SUM(O57,O55,O47,O27,O66)</f>
        <v>350.35</v>
      </c>
      <c r="P67" s="17">
        <f t="shared" si="11"/>
        <v>-13.029999999999973</v>
      </c>
      <c r="Q67" s="33">
        <f t="shared" si="12"/>
        <v>-3.58577797347129</v>
      </c>
      <c r="R67" s="146"/>
    </row>
  </sheetData>
  <sheetProtection selectLockedCells="1" selectUnlockedCells="1"/>
  <mergeCells count="11">
    <mergeCell ref="R3:R67"/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" right="0" top="0.15748031496062992" bottom="0.15748031496062992" header="0.51181102362204722" footer="0.51181102362204722"/>
  <pageSetup paperSize="9" scale="60" firstPageNumber="0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zoomScaleSheetLayoutView="90" workbookViewId="0">
      <pane xSplit="2" ySplit="4" topLeftCell="C56" activePane="bottomRight" state="frozen"/>
      <selection pane="topRight" activeCell="C1" sqref="C1"/>
      <selection pane="bottomLeft" activeCell="A41" sqref="A41"/>
      <selection pane="bottomRight" activeCell="E13" sqref="E13"/>
    </sheetView>
  </sheetViews>
  <sheetFormatPr defaultRowHeight="12.75" x14ac:dyDescent="0.2"/>
  <cols>
    <col min="1" max="1" width="5.7109375" style="19" customWidth="1"/>
    <col min="2" max="2" width="31" style="19" customWidth="1"/>
    <col min="3" max="3" width="11.7109375" style="19" customWidth="1"/>
    <col min="4" max="4" width="11.140625" style="19" customWidth="1"/>
    <col min="5" max="5" width="10.5703125" style="72" customWidth="1"/>
    <col min="6" max="6" width="11" style="19" bestFit="1" customWidth="1"/>
    <col min="7" max="7" width="9.140625" style="73" customWidth="1"/>
    <col min="8" max="8" width="12" style="19" customWidth="1"/>
    <col min="9" max="9" width="11" style="72" customWidth="1"/>
    <col min="10" max="10" width="10.42578125" style="19" customWidth="1"/>
    <col min="11" max="11" width="9.5703125" style="73" customWidth="1"/>
    <col min="12" max="12" width="7.85546875" style="74" customWidth="1"/>
    <col min="13" max="13" width="11.85546875" style="72" customWidth="1"/>
    <col min="14" max="14" width="12" style="19" customWidth="1"/>
    <col min="15" max="15" width="11.7109375" style="72" customWidth="1"/>
    <col min="16" max="16" width="10.42578125" style="73" customWidth="1"/>
    <col min="17" max="17" width="15" style="19" customWidth="1"/>
    <col min="18" max="18" width="5.42578125" style="19" customWidth="1"/>
    <col min="19" max="19" width="9.140625" style="19" customWidth="1"/>
    <col min="20" max="16384" width="9.140625" style="19"/>
  </cols>
  <sheetData>
    <row r="1" spans="1:18" ht="17.25" customHeight="1" x14ac:dyDescent="0.25">
      <c r="A1" s="60" t="s">
        <v>172</v>
      </c>
      <c r="C1" s="183" t="s">
        <v>173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</row>
    <row r="2" spans="1:18" ht="18" x14ac:dyDescent="0.25">
      <c r="A2" s="8"/>
      <c r="C2" s="184" t="str">
        <f>T1M!C2</f>
        <v>DATA FOR THE YEAR ENDED JUNE 2021</v>
      </c>
      <c r="D2" s="184"/>
      <c r="E2" s="184"/>
      <c r="F2" s="184"/>
      <c r="G2" s="184"/>
      <c r="H2" s="184"/>
      <c r="I2" s="184"/>
      <c r="J2" s="184"/>
      <c r="K2" s="184"/>
      <c r="L2" s="184"/>
      <c r="M2" s="184"/>
      <c r="O2" s="96"/>
      <c r="P2" s="185" t="s">
        <v>142</v>
      </c>
      <c r="Q2" s="185"/>
    </row>
    <row r="3" spans="1:18" s="51" customFormat="1" ht="14.25" customHeight="1" x14ac:dyDescent="0.2">
      <c r="A3" s="158" t="s">
        <v>4</v>
      </c>
      <c r="B3" s="158" t="s">
        <v>5</v>
      </c>
      <c r="C3" s="160" t="s">
        <v>174</v>
      </c>
      <c r="D3" s="160"/>
      <c r="E3" s="160"/>
      <c r="F3" s="160"/>
      <c r="G3" s="160"/>
      <c r="H3" s="160" t="s">
        <v>175</v>
      </c>
      <c r="I3" s="160"/>
      <c r="J3" s="160"/>
      <c r="K3" s="160"/>
      <c r="L3" s="160"/>
      <c r="M3" s="160" t="s">
        <v>176</v>
      </c>
      <c r="N3" s="160"/>
      <c r="O3" s="160"/>
      <c r="P3" s="160"/>
      <c r="Q3" s="160"/>
      <c r="R3" s="146" t="s">
        <v>177</v>
      </c>
    </row>
    <row r="4" spans="1:18" s="51" customFormat="1" ht="40.5" customHeight="1" x14ac:dyDescent="0.2">
      <c r="A4" s="158"/>
      <c r="B4" s="158"/>
      <c r="C4" s="135" t="str">
        <f>AsOn!A1</f>
        <v>AS ON 31ST MAR'21</v>
      </c>
      <c r="D4" s="90" t="str">
        <f>AsOn!B1</f>
        <v>AS ON 30TH JUNE'20</v>
      </c>
      <c r="E4" s="90" t="str">
        <f>AsOn!C1</f>
        <v>AS ON 30TH JUNE'21</v>
      </c>
      <c r="F4" s="158" t="str">
        <f>"GROWTH DURING THE YEAR " &amp;AsOn!D1</f>
        <v>GROWTH DURING THE YEAR 2021-22</v>
      </c>
      <c r="G4" s="158"/>
      <c r="H4" s="90" t="str">
        <f>AsOn!A1</f>
        <v>AS ON 31ST MAR'21</v>
      </c>
      <c r="I4" s="90" t="str">
        <f>AsOn!B1</f>
        <v>AS ON 30TH JUNE'20</v>
      </c>
      <c r="J4" s="90" t="str">
        <f>AsOn!C1</f>
        <v>AS ON 30TH JUNE'21</v>
      </c>
      <c r="K4" s="158" t="str">
        <f>"GROWTH DURING THE YEAR " &amp;AsOn!D1</f>
        <v>GROWTH DURING THE YEAR 2021-22</v>
      </c>
      <c r="L4" s="158"/>
      <c r="M4" s="90" t="str">
        <f>AsOn!A1</f>
        <v>AS ON 31ST MAR'21</v>
      </c>
      <c r="N4" s="90" t="str">
        <f>AsOn!B1</f>
        <v>AS ON 30TH JUNE'20</v>
      </c>
      <c r="O4" s="90" t="str">
        <f>AsOn!C1</f>
        <v>AS ON 30TH JUNE'21</v>
      </c>
      <c r="P4" s="95" t="s">
        <v>178</v>
      </c>
      <c r="Q4" s="137" t="str">
        <f>"GROWTH DURING THE YEAR " &amp;AsOn!D1</f>
        <v>GROWTH DURING THE YEAR 2021-22</v>
      </c>
      <c r="R4" s="146"/>
    </row>
    <row r="5" spans="1:18" s="51" customFormat="1" ht="18" customHeight="1" x14ac:dyDescent="0.2">
      <c r="A5" s="98"/>
      <c r="B5" s="98"/>
      <c r="C5" s="136" t="str">
        <f>RIGHT(C4,7)</f>
        <v xml:space="preserve"> MAR'21</v>
      </c>
      <c r="D5" s="136" t="str">
        <f t="shared" ref="D5:E5" si="0">RIGHT(D4,7)</f>
        <v>JUNE'20</v>
      </c>
      <c r="E5" s="136" t="str">
        <f t="shared" si="0"/>
        <v>JUNE'21</v>
      </c>
      <c r="F5" s="15" t="s">
        <v>90</v>
      </c>
      <c r="G5" s="15" t="s">
        <v>84</v>
      </c>
      <c r="H5" s="136" t="str">
        <f>RIGHT(H4,7)</f>
        <v xml:space="preserve"> MAR'21</v>
      </c>
      <c r="I5" s="136" t="str">
        <f>RIGHT(I4,7)</f>
        <v>JUNE'20</v>
      </c>
      <c r="J5" s="136" t="str">
        <f>RIGHT(J4,7)</f>
        <v>JUNE'21</v>
      </c>
      <c r="K5" s="15" t="s">
        <v>90</v>
      </c>
      <c r="L5" s="15" t="s">
        <v>84</v>
      </c>
      <c r="M5" s="136" t="str">
        <f>RIGHT(M4,7)</f>
        <v xml:space="preserve"> MAR'21</v>
      </c>
      <c r="N5" s="136" t="str">
        <f>RIGHT(N4,7)</f>
        <v>JUNE'20</v>
      </c>
      <c r="O5" s="136" t="str">
        <f>RIGHT(O4,7)</f>
        <v>JUNE'21</v>
      </c>
      <c r="P5" s="77"/>
      <c r="Q5" s="90" t="s">
        <v>179</v>
      </c>
      <c r="R5" s="146"/>
    </row>
    <row r="6" spans="1:18" ht="12" customHeight="1" x14ac:dyDescent="0.2">
      <c r="A6" s="105">
        <v>1</v>
      </c>
      <c r="B6" s="105" t="s">
        <v>13</v>
      </c>
      <c r="C6" s="106">
        <v>0</v>
      </c>
      <c r="D6" s="106">
        <v>0</v>
      </c>
      <c r="E6" s="106">
        <v>0</v>
      </c>
      <c r="F6" s="106">
        <v>0</v>
      </c>
      <c r="G6" s="107">
        <v>0</v>
      </c>
      <c r="H6" s="106">
        <v>0</v>
      </c>
      <c r="I6" s="106">
        <v>0</v>
      </c>
      <c r="J6" s="106">
        <v>0</v>
      </c>
      <c r="K6" s="106">
        <v>0</v>
      </c>
      <c r="L6" s="107">
        <v>0</v>
      </c>
      <c r="M6" s="106">
        <v>0</v>
      </c>
      <c r="N6" s="106">
        <v>0</v>
      </c>
      <c r="O6" s="106">
        <v>0</v>
      </c>
      <c r="P6" s="107">
        <v>60</v>
      </c>
      <c r="Q6" s="106">
        <f>O6-M6</f>
        <v>0</v>
      </c>
      <c r="R6" s="146"/>
    </row>
    <row r="7" spans="1:18" ht="12" customHeight="1" x14ac:dyDescent="0.2">
      <c r="A7" s="105">
        <v>2</v>
      </c>
      <c r="B7" s="105" t="s">
        <v>14</v>
      </c>
      <c r="C7" s="106">
        <v>0</v>
      </c>
      <c r="D7" s="106">
        <v>0</v>
      </c>
      <c r="E7" s="106">
        <v>0</v>
      </c>
      <c r="F7" s="106">
        <v>0</v>
      </c>
      <c r="G7" s="107">
        <v>0</v>
      </c>
      <c r="H7" s="106">
        <v>0</v>
      </c>
      <c r="I7" s="106">
        <v>0</v>
      </c>
      <c r="J7" s="106">
        <v>0</v>
      </c>
      <c r="K7" s="106">
        <v>0</v>
      </c>
      <c r="L7" s="107">
        <v>0</v>
      </c>
      <c r="M7" s="106">
        <v>0</v>
      </c>
      <c r="N7" s="106">
        <v>0</v>
      </c>
      <c r="O7" s="106">
        <v>0</v>
      </c>
      <c r="P7" s="107">
        <v>60</v>
      </c>
      <c r="Q7" s="106">
        <f t="shared" ref="Q7:Q65" si="1">O7-M7</f>
        <v>0</v>
      </c>
      <c r="R7" s="146"/>
    </row>
    <row r="8" spans="1:18" ht="13.5" x14ac:dyDescent="0.2">
      <c r="A8" s="105">
        <v>3</v>
      </c>
      <c r="B8" s="105" t="s">
        <v>15</v>
      </c>
      <c r="C8" s="106">
        <v>14655.68</v>
      </c>
      <c r="D8" s="106">
        <v>14091.3</v>
      </c>
      <c r="E8" s="106">
        <v>14188.16</v>
      </c>
      <c r="F8" s="106">
        <v>-467.52</v>
      </c>
      <c r="G8" s="107">
        <v>-3.19</v>
      </c>
      <c r="H8" s="106">
        <v>9212.14</v>
      </c>
      <c r="I8" s="106">
        <v>9235.07</v>
      </c>
      <c r="J8" s="106">
        <v>9286.25</v>
      </c>
      <c r="K8" s="106">
        <v>74.11</v>
      </c>
      <c r="L8" s="107">
        <v>0.8</v>
      </c>
      <c r="M8" s="106">
        <v>62.86</v>
      </c>
      <c r="N8" s="106">
        <v>65.540000000000006</v>
      </c>
      <c r="O8" s="106">
        <v>65.45</v>
      </c>
      <c r="P8" s="107">
        <v>60</v>
      </c>
      <c r="Q8" s="106">
        <f t="shared" si="1"/>
        <v>2.5900000000000034</v>
      </c>
      <c r="R8" s="146"/>
    </row>
    <row r="9" spans="1:18" ht="13.5" x14ac:dyDescent="0.2">
      <c r="A9" s="105">
        <v>4</v>
      </c>
      <c r="B9" s="105" t="s">
        <v>16</v>
      </c>
      <c r="C9" s="106">
        <v>5071.12</v>
      </c>
      <c r="D9" s="106">
        <v>4358.59</v>
      </c>
      <c r="E9" s="106">
        <v>5188.74</v>
      </c>
      <c r="F9" s="106">
        <v>117.62</v>
      </c>
      <c r="G9" s="107">
        <v>2.3199999999999998</v>
      </c>
      <c r="H9" s="106">
        <v>3488.74</v>
      </c>
      <c r="I9" s="106">
        <v>3292.56</v>
      </c>
      <c r="J9" s="106">
        <v>3623.39</v>
      </c>
      <c r="K9" s="106">
        <v>134.65</v>
      </c>
      <c r="L9" s="107">
        <v>3.86</v>
      </c>
      <c r="M9" s="106">
        <v>68.8</v>
      </c>
      <c r="N9" s="106">
        <v>75.540000000000006</v>
      </c>
      <c r="O9" s="106">
        <v>69.83</v>
      </c>
      <c r="P9" s="107">
        <v>60</v>
      </c>
      <c r="Q9" s="106">
        <f t="shared" si="1"/>
        <v>1.0300000000000011</v>
      </c>
      <c r="R9" s="146"/>
    </row>
    <row r="10" spans="1:18" ht="13.5" x14ac:dyDescent="0.2">
      <c r="A10" s="105">
        <v>5</v>
      </c>
      <c r="B10" s="105" t="s">
        <v>17</v>
      </c>
      <c r="C10" s="106">
        <v>1687.16</v>
      </c>
      <c r="D10" s="106">
        <v>1711.18</v>
      </c>
      <c r="E10" s="106">
        <v>1713.16</v>
      </c>
      <c r="F10" s="106">
        <v>26</v>
      </c>
      <c r="G10" s="107">
        <v>1.54</v>
      </c>
      <c r="H10" s="106">
        <v>1186.42</v>
      </c>
      <c r="I10" s="106">
        <v>950.98</v>
      </c>
      <c r="J10" s="106">
        <v>1216</v>
      </c>
      <c r="K10" s="106">
        <v>29.58</v>
      </c>
      <c r="L10" s="107">
        <v>2.4900000000000002</v>
      </c>
      <c r="M10" s="106">
        <v>70.319999999999993</v>
      </c>
      <c r="N10" s="106">
        <v>55.57</v>
      </c>
      <c r="O10" s="106">
        <v>70.98</v>
      </c>
      <c r="P10" s="107">
        <v>60</v>
      </c>
      <c r="Q10" s="106">
        <f t="shared" si="1"/>
        <v>0.6600000000000108</v>
      </c>
      <c r="R10" s="146"/>
    </row>
    <row r="11" spans="1:18" ht="13.5" x14ac:dyDescent="0.2">
      <c r="A11" s="105">
        <v>6</v>
      </c>
      <c r="B11" s="105" t="s">
        <v>18</v>
      </c>
      <c r="C11" s="106">
        <v>3914.52</v>
      </c>
      <c r="D11" s="106">
        <v>4005.62</v>
      </c>
      <c r="E11" s="106">
        <v>3838.41</v>
      </c>
      <c r="F11" s="106">
        <v>-76.11</v>
      </c>
      <c r="G11" s="107">
        <v>-1.94</v>
      </c>
      <c r="H11" s="106">
        <v>4483.32</v>
      </c>
      <c r="I11" s="106">
        <v>5940.66</v>
      </c>
      <c r="J11" s="106">
        <v>2076.13</v>
      </c>
      <c r="K11" s="106">
        <v>-2407.19</v>
      </c>
      <c r="L11" s="107">
        <v>-53.69</v>
      </c>
      <c r="M11" s="106">
        <v>114.53</v>
      </c>
      <c r="N11" s="106">
        <v>148.31</v>
      </c>
      <c r="O11" s="106">
        <v>54.09</v>
      </c>
      <c r="P11" s="107">
        <v>60</v>
      </c>
      <c r="Q11" s="106">
        <f t="shared" si="1"/>
        <v>-60.44</v>
      </c>
      <c r="R11" s="146"/>
    </row>
    <row r="12" spans="1:18" ht="13.5" x14ac:dyDescent="0.2">
      <c r="A12" s="105">
        <v>7</v>
      </c>
      <c r="B12" s="105" t="s">
        <v>19</v>
      </c>
      <c r="C12" s="106">
        <v>10669.19</v>
      </c>
      <c r="D12" s="106">
        <v>10253.25</v>
      </c>
      <c r="E12" s="106">
        <v>10075.06</v>
      </c>
      <c r="F12" s="106">
        <v>-594.13</v>
      </c>
      <c r="G12" s="107">
        <v>-5.57</v>
      </c>
      <c r="H12" s="106">
        <v>4207.92</v>
      </c>
      <c r="I12" s="106">
        <v>3990.79</v>
      </c>
      <c r="J12" s="106">
        <v>4124.1499999999996</v>
      </c>
      <c r="K12" s="106">
        <v>-83.77</v>
      </c>
      <c r="L12" s="107">
        <v>-1.99</v>
      </c>
      <c r="M12" s="106">
        <v>39.44</v>
      </c>
      <c r="N12" s="106">
        <v>38.92</v>
      </c>
      <c r="O12" s="106">
        <v>40.93</v>
      </c>
      <c r="P12" s="107">
        <v>60</v>
      </c>
      <c r="Q12" s="106">
        <f t="shared" si="1"/>
        <v>1.490000000000002</v>
      </c>
      <c r="R12" s="146"/>
    </row>
    <row r="13" spans="1:18" ht="13.5" x14ac:dyDescent="0.2">
      <c r="A13" s="105">
        <v>8</v>
      </c>
      <c r="B13" s="105" t="s">
        <v>20</v>
      </c>
      <c r="C13" s="106">
        <v>0</v>
      </c>
      <c r="D13" s="106">
        <v>0</v>
      </c>
      <c r="E13" s="106">
        <v>0</v>
      </c>
      <c r="F13" s="106">
        <v>0</v>
      </c>
      <c r="G13" s="107">
        <v>0</v>
      </c>
      <c r="H13" s="106">
        <v>0</v>
      </c>
      <c r="I13" s="106">
        <v>0</v>
      </c>
      <c r="J13" s="106">
        <v>0</v>
      </c>
      <c r="K13" s="106">
        <v>0</v>
      </c>
      <c r="L13" s="107">
        <v>0</v>
      </c>
      <c r="M13" s="106">
        <v>0</v>
      </c>
      <c r="N13" s="106">
        <v>0</v>
      </c>
      <c r="O13" s="106">
        <v>0</v>
      </c>
      <c r="P13" s="107">
        <v>60</v>
      </c>
      <c r="Q13" s="106">
        <f t="shared" si="1"/>
        <v>0</v>
      </c>
      <c r="R13" s="146"/>
    </row>
    <row r="14" spans="1:18" ht="13.5" x14ac:dyDescent="0.2">
      <c r="A14" s="105">
        <v>9</v>
      </c>
      <c r="B14" s="105" t="s">
        <v>21</v>
      </c>
      <c r="C14" s="106">
        <v>0</v>
      </c>
      <c r="D14" s="106">
        <v>0</v>
      </c>
      <c r="E14" s="106">
        <v>0</v>
      </c>
      <c r="F14" s="106">
        <v>0</v>
      </c>
      <c r="G14" s="107">
        <v>0</v>
      </c>
      <c r="H14" s="106">
        <v>0</v>
      </c>
      <c r="I14" s="106">
        <v>0</v>
      </c>
      <c r="J14" s="106">
        <v>0</v>
      </c>
      <c r="K14" s="106">
        <v>0</v>
      </c>
      <c r="L14" s="107">
        <v>0</v>
      </c>
      <c r="M14" s="106">
        <v>0</v>
      </c>
      <c r="N14" s="106">
        <v>0</v>
      </c>
      <c r="O14" s="106">
        <v>0</v>
      </c>
      <c r="P14" s="107">
        <v>60</v>
      </c>
      <c r="Q14" s="106">
        <f t="shared" si="1"/>
        <v>0</v>
      </c>
      <c r="R14" s="146"/>
    </row>
    <row r="15" spans="1:18" ht="13.5" x14ac:dyDescent="0.2">
      <c r="A15" s="105">
        <v>10</v>
      </c>
      <c r="B15" s="105" t="s">
        <v>22</v>
      </c>
      <c r="C15" s="106">
        <v>3925.33</v>
      </c>
      <c r="D15" s="106">
        <v>3852.25</v>
      </c>
      <c r="E15" s="106">
        <v>3949.03</v>
      </c>
      <c r="F15" s="106">
        <v>23.7</v>
      </c>
      <c r="G15" s="107">
        <v>0.6</v>
      </c>
      <c r="H15" s="106">
        <v>3145.13</v>
      </c>
      <c r="I15" s="106">
        <v>3781.84</v>
      </c>
      <c r="J15" s="106">
        <v>3306.52</v>
      </c>
      <c r="K15" s="106">
        <v>161.38999999999999</v>
      </c>
      <c r="L15" s="107">
        <v>5.13</v>
      </c>
      <c r="M15" s="106">
        <v>80.12</v>
      </c>
      <c r="N15" s="106">
        <v>98.17</v>
      </c>
      <c r="O15" s="106">
        <v>83.73</v>
      </c>
      <c r="P15" s="107">
        <v>60</v>
      </c>
      <c r="Q15" s="106">
        <f t="shared" si="1"/>
        <v>3.6099999999999994</v>
      </c>
      <c r="R15" s="146"/>
    </row>
    <row r="16" spans="1:18" ht="13.5" x14ac:dyDescent="0.2">
      <c r="A16" s="105">
        <v>11</v>
      </c>
      <c r="B16" s="105" t="s">
        <v>23</v>
      </c>
      <c r="C16" s="106">
        <v>857.25</v>
      </c>
      <c r="D16" s="106">
        <v>735.52</v>
      </c>
      <c r="E16" s="106">
        <v>857.09</v>
      </c>
      <c r="F16" s="106">
        <v>-0.16</v>
      </c>
      <c r="G16" s="107">
        <v>-0.02</v>
      </c>
      <c r="H16" s="106">
        <v>670.93</v>
      </c>
      <c r="I16" s="106">
        <v>657.53</v>
      </c>
      <c r="J16" s="106">
        <v>664.16</v>
      </c>
      <c r="K16" s="106">
        <v>-6.77</v>
      </c>
      <c r="L16" s="107">
        <v>-1.01</v>
      </c>
      <c r="M16" s="106">
        <v>78.27</v>
      </c>
      <c r="N16" s="106">
        <v>89.4</v>
      </c>
      <c r="O16" s="106">
        <v>77.489999999999995</v>
      </c>
      <c r="P16" s="107">
        <v>60</v>
      </c>
      <c r="Q16" s="106">
        <f t="shared" si="1"/>
        <v>-0.78000000000000114</v>
      </c>
      <c r="R16" s="146"/>
    </row>
    <row r="17" spans="1:18" ht="13.5" x14ac:dyDescent="0.2">
      <c r="A17" s="105">
        <v>12</v>
      </c>
      <c r="B17" s="105" t="s">
        <v>24</v>
      </c>
      <c r="C17" s="106">
        <v>0</v>
      </c>
      <c r="D17" s="106">
        <v>0</v>
      </c>
      <c r="E17" s="106">
        <v>0</v>
      </c>
      <c r="F17" s="106">
        <v>0</v>
      </c>
      <c r="G17" s="107">
        <v>0</v>
      </c>
      <c r="H17" s="106">
        <v>0</v>
      </c>
      <c r="I17" s="106">
        <v>0</v>
      </c>
      <c r="J17" s="106">
        <v>0</v>
      </c>
      <c r="K17" s="106">
        <v>0</v>
      </c>
      <c r="L17" s="107">
        <v>0</v>
      </c>
      <c r="M17" s="106">
        <v>0</v>
      </c>
      <c r="N17" s="106">
        <v>0</v>
      </c>
      <c r="O17" s="106">
        <v>0</v>
      </c>
      <c r="P17" s="107">
        <v>60</v>
      </c>
      <c r="Q17" s="106">
        <f t="shared" si="1"/>
        <v>0</v>
      </c>
      <c r="R17" s="146"/>
    </row>
    <row r="18" spans="1:18" ht="13.5" x14ac:dyDescent="0.2">
      <c r="A18" s="105">
        <v>13</v>
      </c>
      <c r="B18" s="105" t="s">
        <v>25</v>
      </c>
      <c r="C18" s="106">
        <v>643.49</v>
      </c>
      <c r="D18" s="106">
        <v>575.53</v>
      </c>
      <c r="E18" s="106">
        <v>641.25</v>
      </c>
      <c r="F18" s="106">
        <v>-2.2400000000000002</v>
      </c>
      <c r="G18" s="107">
        <v>-0.35</v>
      </c>
      <c r="H18" s="106">
        <v>343.91</v>
      </c>
      <c r="I18" s="106">
        <v>367.11</v>
      </c>
      <c r="J18" s="106">
        <v>279.69</v>
      </c>
      <c r="K18" s="106">
        <v>-64.22</v>
      </c>
      <c r="L18" s="107">
        <v>-18.670000000000002</v>
      </c>
      <c r="M18" s="106">
        <v>53.44</v>
      </c>
      <c r="N18" s="106">
        <v>63.79</v>
      </c>
      <c r="O18" s="106">
        <v>43.62</v>
      </c>
      <c r="P18" s="107">
        <v>60</v>
      </c>
      <c r="Q18" s="106">
        <f t="shared" si="1"/>
        <v>-9.82</v>
      </c>
      <c r="R18" s="146"/>
    </row>
    <row r="19" spans="1:18" ht="13.5" x14ac:dyDescent="0.2">
      <c r="A19" s="105">
        <v>14</v>
      </c>
      <c r="B19" s="105" t="s">
        <v>26</v>
      </c>
      <c r="C19" s="106">
        <v>13476.08</v>
      </c>
      <c r="D19" s="106">
        <v>12949.17</v>
      </c>
      <c r="E19" s="106">
        <v>13195</v>
      </c>
      <c r="F19" s="106">
        <v>-281.08</v>
      </c>
      <c r="G19" s="107">
        <v>-2.09</v>
      </c>
      <c r="H19" s="106">
        <v>7190.95</v>
      </c>
      <c r="I19" s="106">
        <v>6944.17</v>
      </c>
      <c r="J19" s="106">
        <v>10978.51</v>
      </c>
      <c r="K19" s="106">
        <v>3787.56</v>
      </c>
      <c r="L19" s="107">
        <v>52.67</v>
      </c>
      <c r="M19" s="106">
        <v>53.36</v>
      </c>
      <c r="N19" s="106">
        <v>53.63</v>
      </c>
      <c r="O19" s="106">
        <v>83.2</v>
      </c>
      <c r="P19" s="107">
        <v>60</v>
      </c>
      <c r="Q19" s="106">
        <f t="shared" si="1"/>
        <v>29.840000000000003</v>
      </c>
      <c r="R19" s="146"/>
    </row>
    <row r="20" spans="1:18" ht="13.5" x14ac:dyDescent="0.2">
      <c r="A20" s="105">
        <v>15</v>
      </c>
      <c r="B20" s="105" t="s">
        <v>27</v>
      </c>
      <c r="C20" s="106">
        <v>6</v>
      </c>
      <c r="D20" s="106">
        <v>4.75</v>
      </c>
      <c r="E20" s="106">
        <v>6.72</v>
      </c>
      <c r="F20" s="106">
        <v>0.72</v>
      </c>
      <c r="G20" s="107">
        <v>12</v>
      </c>
      <c r="H20" s="106">
        <v>42.26</v>
      </c>
      <c r="I20" s="106">
        <v>37.44</v>
      </c>
      <c r="J20" s="106">
        <v>40.31</v>
      </c>
      <c r="K20" s="106">
        <v>-1.95</v>
      </c>
      <c r="L20" s="107">
        <v>-4.6100000000000003</v>
      </c>
      <c r="M20" s="106">
        <v>704.33</v>
      </c>
      <c r="N20" s="106">
        <v>788.21</v>
      </c>
      <c r="O20" s="106">
        <v>599.85</v>
      </c>
      <c r="P20" s="107">
        <v>60</v>
      </c>
      <c r="Q20" s="106">
        <f t="shared" si="1"/>
        <v>-104.48000000000002</v>
      </c>
      <c r="R20" s="146"/>
    </row>
    <row r="21" spans="1:18" ht="13.5" x14ac:dyDescent="0.2">
      <c r="A21" s="105">
        <v>16</v>
      </c>
      <c r="B21" s="105" t="s">
        <v>28</v>
      </c>
      <c r="C21" s="106">
        <v>64009.16</v>
      </c>
      <c r="D21" s="106">
        <v>61832.62</v>
      </c>
      <c r="E21" s="106">
        <v>66989.14</v>
      </c>
      <c r="F21" s="106">
        <v>2979.98</v>
      </c>
      <c r="G21" s="107">
        <v>4.66</v>
      </c>
      <c r="H21" s="106">
        <v>34336.06</v>
      </c>
      <c r="I21" s="106">
        <v>29147.49</v>
      </c>
      <c r="J21" s="106">
        <v>34821.519999999997</v>
      </c>
      <c r="K21" s="106">
        <v>485.46</v>
      </c>
      <c r="L21" s="107">
        <v>1.41</v>
      </c>
      <c r="M21" s="106">
        <v>53.64</v>
      </c>
      <c r="N21" s="106">
        <v>47.14</v>
      </c>
      <c r="O21" s="106">
        <v>51.98</v>
      </c>
      <c r="P21" s="107">
        <v>60</v>
      </c>
      <c r="Q21" s="106">
        <f t="shared" si="1"/>
        <v>-1.6600000000000037</v>
      </c>
      <c r="R21" s="146"/>
    </row>
    <row r="22" spans="1:18" ht="13.5" x14ac:dyDescent="0.2">
      <c r="A22" s="105">
        <v>17</v>
      </c>
      <c r="B22" s="105" t="s">
        <v>29</v>
      </c>
      <c r="C22" s="106">
        <v>0</v>
      </c>
      <c r="D22" s="106">
        <v>0</v>
      </c>
      <c r="E22" s="106">
        <v>0</v>
      </c>
      <c r="F22" s="106">
        <v>0</v>
      </c>
      <c r="G22" s="107">
        <v>0</v>
      </c>
      <c r="H22" s="106">
        <v>0</v>
      </c>
      <c r="I22" s="106">
        <v>0</v>
      </c>
      <c r="J22" s="106">
        <v>0</v>
      </c>
      <c r="K22" s="106">
        <v>0</v>
      </c>
      <c r="L22" s="107">
        <v>0</v>
      </c>
      <c r="M22" s="106">
        <v>0</v>
      </c>
      <c r="N22" s="106">
        <v>0</v>
      </c>
      <c r="O22" s="106">
        <v>0</v>
      </c>
      <c r="P22" s="107">
        <v>60</v>
      </c>
      <c r="Q22" s="106">
        <f t="shared" si="1"/>
        <v>0</v>
      </c>
      <c r="R22" s="146"/>
    </row>
    <row r="23" spans="1:18" ht="13.5" x14ac:dyDescent="0.2">
      <c r="A23" s="105">
        <v>18</v>
      </c>
      <c r="B23" s="105" t="s">
        <v>30</v>
      </c>
      <c r="C23" s="106">
        <v>3902.96</v>
      </c>
      <c r="D23" s="106">
        <v>3458</v>
      </c>
      <c r="E23" s="106">
        <v>3844.9</v>
      </c>
      <c r="F23" s="106">
        <v>-58.06</v>
      </c>
      <c r="G23" s="107">
        <v>-1.49</v>
      </c>
      <c r="H23" s="106">
        <v>2958.59</v>
      </c>
      <c r="I23" s="106">
        <v>2279</v>
      </c>
      <c r="J23" s="106">
        <v>2839.7</v>
      </c>
      <c r="K23" s="106">
        <v>-118.89</v>
      </c>
      <c r="L23" s="107">
        <v>-4.0199999999999996</v>
      </c>
      <c r="M23" s="106">
        <v>75.8</v>
      </c>
      <c r="N23" s="106">
        <v>65.91</v>
      </c>
      <c r="O23" s="106">
        <v>73.86</v>
      </c>
      <c r="P23" s="107">
        <v>60</v>
      </c>
      <c r="Q23" s="106">
        <f t="shared" si="1"/>
        <v>-1.9399999999999977</v>
      </c>
      <c r="R23" s="146"/>
    </row>
    <row r="24" spans="1:18" ht="13.5" x14ac:dyDescent="0.2">
      <c r="A24" s="105">
        <v>19</v>
      </c>
      <c r="B24" s="105" t="s">
        <v>31</v>
      </c>
      <c r="C24" s="106">
        <v>8943.7800000000007</v>
      </c>
      <c r="D24" s="106">
        <v>8437.49</v>
      </c>
      <c r="E24" s="106">
        <v>9142.33</v>
      </c>
      <c r="F24" s="106">
        <v>198.55</v>
      </c>
      <c r="G24" s="107">
        <v>2.2200000000000002</v>
      </c>
      <c r="H24" s="106">
        <v>4604.13</v>
      </c>
      <c r="I24" s="106">
        <v>7269.45</v>
      </c>
      <c r="J24" s="106">
        <v>4574.22</v>
      </c>
      <c r="K24" s="106">
        <v>-29.91</v>
      </c>
      <c r="L24" s="107">
        <v>-0.65</v>
      </c>
      <c r="M24" s="106">
        <v>51.48</v>
      </c>
      <c r="N24" s="106">
        <v>86.16</v>
      </c>
      <c r="O24" s="106">
        <v>50.03</v>
      </c>
      <c r="P24" s="107">
        <v>60</v>
      </c>
      <c r="Q24" s="106">
        <f t="shared" si="1"/>
        <v>-1.4499999999999957</v>
      </c>
      <c r="R24" s="146"/>
    </row>
    <row r="25" spans="1:18" ht="13.5" x14ac:dyDescent="0.2">
      <c r="A25" s="105">
        <v>20</v>
      </c>
      <c r="B25" s="105" t="s">
        <v>32</v>
      </c>
      <c r="C25" s="106">
        <v>0</v>
      </c>
      <c r="D25" s="106">
        <v>0</v>
      </c>
      <c r="E25" s="106">
        <v>0</v>
      </c>
      <c r="F25" s="106">
        <v>0</v>
      </c>
      <c r="G25" s="107">
        <v>0</v>
      </c>
      <c r="H25" s="106">
        <v>0</v>
      </c>
      <c r="I25" s="106">
        <v>0</v>
      </c>
      <c r="J25" s="106">
        <v>0</v>
      </c>
      <c r="K25" s="106">
        <v>0</v>
      </c>
      <c r="L25" s="107">
        <v>0</v>
      </c>
      <c r="M25" s="106">
        <v>0</v>
      </c>
      <c r="N25" s="106">
        <v>0</v>
      </c>
      <c r="O25" s="106">
        <v>0</v>
      </c>
      <c r="P25" s="107">
        <v>60</v>
      </c>
      <c r="Q25" s="106">
        <f t="shared" si="1"/>
        <v>0</v>
      </c>
      <c r="R25" s="146"/>
    </row>
    <row r="26" spans="1:18" ht="13.5" x14ac:dyDescent="0.2">
      <c r="A26" s="105">
        <v>21</v>
      </c>
      <c r="B26" s="105" t="s">
        <v>33</v>
      </c>
      <c r="C26" s="106">
        <v>0</v>
      </c>
      <c r="D26" s="106">
        <v>0</v>
      </c>
      <c r="E26" s="106">
        <v>0</v>
      </c>
      <c r="F26" s="106">
        <v>0</v>
      </c>
      <c r="G26" s="107">
        <v>0</v>
      </c>
      <c r="H26" s="106">
        <v>0</v>
      </c>
      <c r="I26" s="106">
        <v>0</v>
      </c>
      <c r="J26" s="106">
        <v>0</v>
      </c>
      <c r="K26" s="106">
        <v>0</v>
      </c>
      <c r="L26" s="107">
        <v>0</v>
      </c>
      <c r="M26" s="106">
        <v>0</v>
      </c>
      <c r="N26" s="106">
        <v>0</v>
      </c>
      <c r="O26" s="106">
        <v>0</v>
      </c>
      <c r="P26" s="107">
        <v>60</v>
      </c>
      <c r="Q26" s="106">
        <f t="shared" si="1"/>
        <v>0</v>
      </c>
      <c r="R26" s="146"/>
    </row>
    <row r="27" spans="1:18" ht="13.5" x14ac:dyDescent="0.2">
      <c r="A27" s="15"/>
      <c r="B27" s="15" t="s">
        <v>34</v>
      </c>
      <c r="C27" s="17">
        <f>SUM(C6:C26)</f>
        <v>131761.72000000003</v>
      </c>
      <c r="D27" s="17">
        <f>SUM(D6:D26)</f>
        <v>126265.27</v>
      </c>
      <c r="E27" s="17">
        <f>SUM(E6:E26)</f>
        <v>133628.99</v>
      </c>
      <c r="F27" s="17">
        <f>+(E27-C27)</f>
        <v>1867.2699999999604</v>
      </c>
      <c r="G27" s="33">
        <f>+(E27-C27)/C27*100</f>
        <v>1.4171566673537352</v>
      </c>
      <c r="H27" s="17">
        <f>SUM(H6:H26)</f>
        <v>75870.5</v>
      </c>
      <c r="I27" s="17">
        <f>SUM(I6:I26)</f>
        <v>73894.09</v>
      </c>
      <c r="J27" s="17">
        <f>SUM(J6:J26)</f>
        <v>77830.549999999988</v>
      </c>
      <c r="K27" s="17">
        <f>+(J27-H27)</f>
        <v>1960.0499999999884</v>
      </c>
      <c r="L27" s="33">
        <f>+(J27-H27)/H27*100</f>
        <v>2.5834151613604606</v>
      </c>
      <c r="M27" s="17">
        <f>H27/C27%</f>
        <v>57.581595018644244</v>
      </c>
      <c r="N27" s="17">
        <f>I27/D27%</f>
        <v>58.522893904238266</v>
      </c>
      <c r="O27" s="17">
        <f>J27/E27%</f>
        <v>58.243761327538273</v>
      </c>
      <c r="P27" s="17">
        <v>60</v>
      </c>
      <c r="Q27" s="17">
        <f>+(O27-M27)</f>
        <v>0.6621663088940295</v>
      </c>
      <c r="R27" s="146"/>
    </row>
    <row r="28" spans="1:18" ht="13.5" x14ac:dyDescent="0.2">
      <c r="A28" s="105">
        <v>22</v>
      </c>
      <c r="B28" s="105" t="s">
        <v>35</v>
      </c>
      <c r="C28" s="106">
        <v>7771.89</v>
      </c>
      <c r="D28" s="106">
        <v>6368.25</v>
      </c>
      <c r="E28" s="106">
        <v>7667.61</v>
      </c>
      <c r="F28" s="106">
        <v>-104.28</v>
      </c>
      <c r="G28" s="107">
        <v>-1.34</v>
      </c>
      <c r="H28" s="106">
        <v>4810.99</v>
      </c>
      <c r="I28" s="106">
        <v>4158.43</v>
      </c>
      <c r="J28" s="106">
        <v>4698.47</v>
      </c>
      <c r="K28" s="106">
        <v>-112.52</v>
      </c>
      <c r="L28" s="107">
        <v>-2.34</v>
      </c>
      <c r="M28" s="106">
        <v>61.9</v>
      </c>
      <c r="N28" s="106">
        <v>65.3</v>
      </c>
      <c r="O28" s="106">
        <v>61.28</v>
      </c>
      <c r="P28" s="107">
        <v>60</v>
      </c>
      <c r="Q28" s="106">
        <f t="shared" si="1"/>
        <v>-0.61999999999999744</v>
      </c>
      <c r="R28" s="146"/>
    </row>
    <row r="29" spans="1:18" ht="13.5" x14ac:dyDescent="0.2">
      <c r="A29" s="105">
        <v>23</v>
      </c>
      <c r="B29" s="105" t="s">
        <v>36</v>
      </c>
      <c r="C29" s="106">
        <v>1350.86</v>
      </c>
      <c r="D29" s="106">
        <v>510</v>
      </c>
      <c r="E29" s="106">
        <v>1296.01</v>
      </c>
      <c r="F29" s="106">
        <v>-54.85</v>
      </c>
      <c r="G29" s="107">
        <v>-4.0599999999999996</v>
      </c>
      <c r="H29" s="106">
        <v>1396.56</v>
      </c>
      <c r="I29" s="106">
        <v>1166</v>
      </c>
      <c r="J29" s="106">
        <v>1214.24</v>
      </c>
      <c r="K29" s="106">
        <v>-182.32</v>
      </c>
      <c r="L29" s="107">
        <v>-13.05</v>
      </c>
      <c r="M29" s="106">
        <v>103.38</v>
      </c>
      <c r="N29" s="106">
        <v>228.63</v>
      </c>
      <c r="O29" s="106">
        <v>93.69</v>
      </c>
      <c r="P29" s="107">
        <v>60</v>
      </c>
      <c r="Q29" s="106">
        <f t="shared" si="1"/>
        <v>-9.6899999999999977</v>
      </c>
      <c r="R29" s="146"/>
    </row>
    <row r="30" spans="1:18" ht="13.5" x14ac:dyDescent="0.2">
      <c r="A30" s="105">
        <v>24</v>
      </c>
      <c r="B30" s="105" t="s">
        <v>37</v>
      </c>
      <c r="C30" s="106">
        <v>25.24</v>
      </c>
      <c r="D30" s="106">
        <v>32.86</v>
      </c>
      <c r="E30" s="106">
        <v>22.36</v>
      </c>
      <c r="F30" s="106">
        <v>-2.88</v>
      </c>
      <c r="G30" s="107">
        <v>-11.41</v>
      </c>
      <c r="H30" s="106">
        <v>75.36</v>
      </c>
      <c r="I30" s="106">
        <v>69.66</v>
      </c>
      <c r="J30" s="106">
        <v>72.25</v>
      </c>
      <c r="K30" s="106">
        <v>-3.11</v>
      </c>
      <c r="L30" s="107">
        <v>-4.13</v>
      </c>
      <c r="M30" s="106">
        <v>298.57</v>
      </c>
      <c r="N30" s="106">
        <v>211.99</v>
      </c>
      <c r="O30" s="106">
        <v>323.12</v>
      </c>
      <c r="P30" s="107">
        <v>60</v>
      </c>
      <c r="Q30" s="106">
        <f t="shared" si="1"/>
        <v>24.550000000000011</v>
      </c>
      <c r="R30" s="146"/>
    </row>
    <row r="31" spans="1:18" ht="13.5" x14ac:dyDescent="0.2">
      <c r="A31" s="105">
        <v>25</v>
      </c>
      <c r="B31" s="105" t="s">
        <v>38</v>
      </c>
      <c r="C31" s="106">
        <v>159.26</v>
      </c>
      <c r="D31" s="106">
        <v>206.11</v>
      </c>
      <c r="E31" s="106">
        <v>126.73</v>
      </c>
      <c r="F31" s="106">
        <v>-32.53</v>
      </c>
      <c r="G31" s="107">
        <v>-20.43</v>
      </c>
      <c r="H31" s="106">
        <v>395.75</v>
      </c>
      <c r="I31" s="106">
        <v>404.35</v>
      </c>
      <c r="J31" s="106">
        <v>388.56</v>
      </c>
      <c r="K31" s="106">
        <v>-7.19</v>
      </c>
      <c r="L31" s="107">
        <v>-1.82</v>
      </c>
      <c r="M31" s="106">
        <v>248.49</v>
      </c>
      <c r="N31" s="106">
        <v>196.18</v>
      </c>
      <c r="O31" s="106">
        <v>306.60000000000002</v>
      </c>
      <c r="P31" s="107">
        <v>60</v>
      </c>
      <c r="Q31" s="106">
        <f t="shared" si="1"/>
        <v>58.110000000000014</v>
      </c>
      <c r="R31" s="146"/>
    </row>
    <row r="32" spans="1:18" ht="13.5" x14ac:dyDescent="0.2">
      <c r="A32" s="105">
        <v>26</v>
      </c>
      <c r="B32" s="105" t="s">
        <v>39</v>
      </c>
      <c r="C32" s="106">
        <v>202.07</v>
      </c>
      <c r="D32" s="106">
        <v>297.39</v>
      </c>
      <c r="E32" s="106">
        <v>181.13</v>
      </c>
      <c r="F32" s="106">
        <v>-20.94</v>
      </c>
      <c r="G32" s="107">
        <v>-10.36</v>
      </c>
      <c r="H32" s="106">
        <v>176.7</v>
      </c>
      <c r="I32" s="106">
        <v>205.95</v>
      </c>
      <c r="J32" s="106">
        <v>166.1</v>
      </c>
      <c r="K32" s="106">
        <v>-10.6</v>
      </c>
      <c r="L32" s="107">
        <v>-6</v>
      </c>
      <c r="M32" s="106">
        <v>87.44</v>
      </c>
      <c r="N32" s="106">
        <v>69.25</v>
      </c>
      <c r="O32" s="106">
        <v>91.7</v>
      </c>
      <c r="P32" s="107">
        <v>60</v>
      </c>
      <c r="Q32" s="106">
        <f t="shared" si="1"/>
        <v>4.2600000000000051</v>
      </c>
      <c r="R32" s="146"/>
    </row>
    <row r="33" spans="1:18" ht="13.5" x14ac:dyDescent="0.2">
      <c r="A33" s="105">
        <v>27</v>
      </c>
      <c r="B33" s="105" t="s">
        <v>40</v>
      </c>
      <c r="C33" s="106">
        <v>6743.98</v>
      </c>
      <c r="D33" s="106">
        <v>5886</v>
      </c>
      <c r="E33" s="106">
        <v>6961.53</v>
      </c>
      <c r="F33" s="106">
        <v>217.55</v>
      </c>
      <c r="G33" s="107">
        <v>3.23</v>
      </c>
      <c r="H33" s="106">
        <v>9318.59</v>
      </c>
      <c r="I33" s="106">
        <v>7713.12</v>
      </c>
      <c r="J33" s="106">
        <v>9638.3799999999992</v>
      </c>
      <c r="K33" s="106">
        <v>319.79000000000002</v>
      </c>
      <c r="L33" s="107">
        <v>3.43</v>
      </c>
      <c r="M33" s="106">
        <v>138.18</v>
      </c>
      <c r="N33" s="106">
        <v>131.04</v>
      </c>
      <c r="O33" s="106">
        <v>138.44999999999999</v>
      </c>
      <c r="P33" s="107">
        <v>60</v>
      </c>
      <c r="Q33" s="106">
        <f t="shared" si="1"/>
        <v>0.26999999999998181</v>
      </c>
      <c r="R33" s="146"/>
    </row>
    <row r="34" spans="1:18" ht="13.5" x14ac:dyDescent="0.2">
      <c r="A34" s="105">
        <v>28</v>
      </c>
      <c r="B34" s="105" t="s">
        <v>41</v>
      </c>
      <c r="C34" s="106">
        <v>5252.99</v>
      </c>
      <c r="D34" s="106">
        <v>4117.4799999999996</v>
      </c>
      <c r="E34" s="106">
        <v>5594</v>
      </c>
      <c r="F34" s="106">
        <v>341.01</v>
      </c>
      <c r="G34" s="107">
        <v>6.49</v>
      </c>
      <c r="H34" s="106">
        <v>8669</v>
      </c>
      <c r="I34" s="106">
        <v>5819.21</v>
      </c>
      <c r="J34" s="106">
        <v>8443.35</v>
      </c>
      <c r="K34" s="106">
        <v>-225.65</v>
      </c>
      <c r="L34" s="107">
        <v>-2.6</v>
      </c>
      <c r="M34" s="106">
        <v>165.03</v>
      </c>
      <c r="N34" s="106">
        <v>141.33000000000001</v>
      </c>
      <c r="O34" s="106">
        <v>150.94</v>
      </c>
      <c r="P34" s="107">
        <v>60</v>
      </c>
      <c r="Q34" s="106">
        <f t="shared" si="1"/>
        <v>-14.090000000000003</v>
      </c>
      <c r="R34" s="146"/>
    </row>
    <row r="35" spans="1:18" ht="13.5" x14ac:dyDescent="0.2">
      <c r="A35" s="105">
        <v>29</v>
      </c>
      <c r="B35" s="105" t="s">
        <v>42</v>
      </c>
      <c r="C35" s="106">
        <v>3496.71</v>
      </c>
      <c r="D35" s="106">
        <v>3461.59</v>
      </c>
      <c r="E35" s="106">
        <v>3413.71</v>
      </c>
      <c r="F35" s="106">
        <v>-83</v>
      </c>
      <c r="G35" s="107">
        <v>-2.37</v>
      </c>
      <c r="H35" s="106">
        <v>2309.6799999999998</v>
      </c>
      <c r="I35" s="106">
        <v>2146.64</v>
      </c>
      <c r="J35" s="106">
        <v>2081.19</v>
      </c>
      <c r="K35" s="106">
        <v>-228.49</v>
      </c>
      <c r="L35" s="107">
        <v>-9.89</v>
      </c>
      <c r="M35" s="106">
        <v>66.05</v>
      </c>
      <c r="N35" s="106">
        <v>62.01</v>
      </c>
      <c r="O35" s="106">
        <v>60.97</v>
      </c>
      <c r="P35" s="107">
        <v>60</v>
      </c>
      <c r="Q35" s="106">
        <f t="shared" si="1"/>
        <v>-5.0799999999999983</v>
      </c>
      <c r="R35" s="146"/>
    </row>
    <row r="36" spans="1:18" ht="13.5" x14ac:dyDescent="0.2">
      <c r="A36" s="105">
        <v>30</v>
      </c>
      <c r="B36" s="105" t="s">
        <v>43</v>
      </c>
      <c r="C36" s="106">
        <v>829</v>
      </c>
      <c r="D36" s="106">
        <v>704</v>
      </c>
      <c r="E36" s="106">
        <v>737</v>
      </c>
      <c r="F36" s="106">
        <v>-92</v>
      </c>
      <c r="G36" s="107">
        <v>-11.1</v>
      </c>
      <c r="H36" s="106">
        <v>693</v>
      </c>
      <c r="I36" s="106">
        <v>540</v>
      </c>
      <c r="J36" s="106">
        <v>680</v>
      </c>
      <c r="K36" s="106">
        <v>-13</v>
      </c>
      <c r="L36" s="107">
        <v>-1.88</v>
      </c>
      <c r="M36" s="106">
        <v>83.59</v>
      </c>
      <c r="N36" s="106">
        <v>76.7</v>
      </c>
      <c r="O36" s="106">
        <v>92.27</v>
      </c>
      <c r="P36" s="107">
        <v>60</v>
      </c>
      <c r="Q36" s="106">
        <f t="shared" si="1"/>
        <v>8.6799999999999926</v>
      </c>
      <c r="R36" s="146"/>
    </row>
    <row r="37" spans="1:18" ht="13.5" x14ac:dyDescent="0.2">
      <c r="A37" s="105">
        <v>31</v>
      </c>
      <c r="B37" s="105" t="s">
        <v>44</v>
      </c>
      <c r="C37" s="106">
        <v>4647.78</v>
      </c>
      <c r="D37" s="106">
        <v>3184.73</v>
      </c>
      <c r="E37" s="106">
        <v>4089.73</v>
      </c>
      <c r="F37" s="106">
        <v>-558.04999999999995</v>
      </c>
      <c r="G37" s="107">
        <v>-12.01</v>
      </c>
      <c r="H37" s="106">
        <v>2811.66</v>
      </c>
      <c r="I37" s="106">
        <v>2534.67</v>
      </c>
      <c r="J37" s="106">
        <v>2669.75</v>
      </c>
      <c r="K37" s="106">
        <v>-141.91</v>
      </c>
      <c r="L37" s="107">
        <v>-5.05</v>
      </c>
      <c r="M37" s="106">
        <v>60.49</v>
      </c>
      <c r="N37" s="106">
        <v>79.59</v>
      </c>
      <c r="O37" s="106">
        <v>65.28</v>
      </c>
      <c r="P37" s="107">
        <v>60</v>
      </c>
      <c r="Q37" s="106">
        <f t="shared" si="1"/>
        <v>4.7899999999999991</v>
      </c>
      <c r="R37" s="146"/>
    </row>
    <row r="38" spans="1:18" ht="13.5" x14ac:dyDescent="0.2">
      <c r="A38" s="105">
        <v>32</v>
      </c>
      <c r="B38" s="105" t="s">
        <v>45</v>
      </c>
      <c r="C38" s="106">
        <v>187.74</v>
      </c>
      <c r="D38" s="106">
        <v>285.68</v>
      </c>
      <c r="E38" s="106">
        <v>190.54</v>
      </c>
      <c r="F38" s="106">
        <v>2.8</v>
      </c>
      <c r="G38" s="107">
        <v>1.49</v>
      </c>
      <c r="H38" s="106">
        <v>49.82</v>
      </c>
      <c r="I38" s="106">
        <v>47.35</v>
      </c>
      <c r="J38" s="106">
        <v>182.23</v>
      </c>
      <c r="K38" s="106">
        <v>132.41</v>
      </c>
      <c r="L38" s="107">
        <v>265.77999999999997</v>
      </c>
      <c r="M38" s="106">
        <v>26.54</v>
      </c>
      <c r="N38" s="106">
        <v>16.57</v>
      </c>
      <c r="O38" s="106">
        <v>95.64</v>
      </c>
      <c r="P38" s="107">
        <v>60</v>
      </c>
      <c r="Q38" s="106">
        <f t="shared" si="1"/>
        <v>69.099999999999994</v>
      </c>
      <c r="R38" s="146"/>
    </row>
    <row r="39" spans="1:18" ht="13.5" x14ac:dyDescent="0.2">
      <c r="A39" s="105">
        <v>33</v>
      </c>
      <c r="B39" s="105" t="s">
        <v>46</v>
      </c>
      <c r="C39" s="106">
        <v>348.35</v>
      </c>
      <c r="D39" s="106">
        <v>307.22000000000003</v>
      </c>
      <c r="E39" s="106">
        <v>349.77</v>
      </c>
      <c r="F39" s="106">
        <v>1.42</v>
      </c>
      <c r="G39" s="107">
        <v>0.41</v>
      </c>
      <c r="H39" s="106">
        <v>527.29</v>
      </c>
      <c r="I39" s="106">
        <v>536.34</v>
      </c>
      <c r="J39" s="106">
        <v>490.84</v>
      </c>
      <c r="K39" s="106">
        <v>-36.450000000000003</v>
      </c>
      <c r="L39" s="107">
        <v>-6.91</v>
      </c>
      <c r="M39" s="106">
        <v>151.37</v>
      </c>
      <c r="N39" s="106">
        <v>174.58</v>
      </c>
      <c r="O39" s="106">
        <v>140.33000000000001</v>
      </c>
      <c r="P39" s="107">
        <v>60</v>
      </c>
      <c r="Q39" s="106">
        <f t="shared" si="1"/>
        <v>-11.039999999999992</v>
      </c>
      <c r="R39" s="146"/>
    </row>
    <row r="40" spans="1:18" ht="13.5" x14ac:dyDescent="0.2">
      <c r="A40" s="105">
        <v>34</v>
      </c>
      <c r="B40" s="105" t="s">
        <v>47</v>
      </c>
      <c r="C40" s="106">
        <v>52.08</v>
      </c>
      <c r="D40" s="106">
        <v>54.82</v>
      </c>
      <c r="E40" s="106">
        <v>52.03</v>
      </c>
      <c r="F40" s="106">
        <v>-0.05</v>
      </c>
      <c r="G40" s="107">
        <v>-0.1</v>
      </c>
      <c r="H40" s="106">
        <v>16.649999999999999</v>
      </c>
      <c r="I40" s="106">
        <v>18.18</v>
      </c>
      <c r="J40" s="106">
        <v>14.82</v>
      </c>
      <c r="K40" s="106">
        <v>-1.83</v>
      </c>
      <c r="L40" s="107">
        <v>-10.99</v>
      </c>
      <c r="M40" s="106">
        <v>31.97</v>
      </c>
      <c r="N40" s="106">
        <v>33.159999999999997</v>
      </c>
      <c r="O40" s="106">
        <v>28.48</v>
      </c>
      <c r="P40" s="107">
        <v>60</v>
      </c>
      <c r="Q40" s="106">
        <f t="shared" si="1"/>
        <v>-3.4899999999999984</v>
      </c>
      <c r="R40" s="146"/>
    </row>
    <row r="41" spans="1:18" ht="13.5" x14ac:dyDescent="0.2">
      <c r="A41" s="105">
        <v>35</v>
      </c>
      <c r="B41" s="105" t="s">
        <v>48</v>
      </c>
      <c r="C41" s="106">
        <v>1333.64</v>
      </c>
      <c r="D41" s="106">
        <v>1457.54</v>
      </c>
      <c r="E41" s="106">
        <v>1416.23</v>
      </c>
      <c r="F41" s="106">
        <v>82.59</v>
      </c>
      <c r="G41" s="107">
        <v>6.19</v>
      </c>
      <c r="H41" s="106">
        <v>2449.14</v>
      </c>
      <c r="I41" s="106">
        <v>2179.7399999999998</v>
      </c>
      <c r="J41" s="106">
        <v>2493.9299999999998</v>
      </c>
      <c r="K41" s="106">
        <v>44.79</v>
      </c>
      <c r="L41" s="107">
        <v>1.83</v>
      </c>
      <c r="M41" s="106">
        <v>183.64</v>
      </c>
      <c r="N41" s="106">
        <v>149.55000000000001</v>
      </c>
      <c r="O41" s="106">
        <v>176.1</v>
      </c>
      <c r="P41" s="107">
        <v>60</v>
      </c>
      <c r="Q41" s="106">
        <f t="shared" si="1"/>
        <v>-7.539999999999992</v>
      </c>
      <c r="R41" s="146"/>
    </row>
    <row r="42" spans="1:18" ht="13.5" x14ac:dyDescent="0.2">
      <c r="A42" s="105">
        <v>36</v>
      </c>
      <c r="B42" s="105" t="s">
        <v>49</v>
      </c>
      <c r="C42" s="106">
        <v>38.65</v>
      </c>
      <c r="D42" s="106">
        <v>41.68</v>
      </c>
      <c r="E42" s="106">
        <v>34.28</v>
      </c>
      <c r="F42" s="106">
        <v>-4.37</v>
      </c>
      <c r="G42" s="107">
        <v>-11.31</v>
      </c>
      <c r="H42" s="106">
        <v>31.87</v>
      </c>
      <c r="I42" s="106">
        <v>40.19</v>
      </c>
      <c r="J42" s="106">
        <v>29.19</v>
      </c>
      <c r="K42" s="106">
        <v>-2.68</v>
      </c>
      <c r="L42" s="107">
        <v>-8.41</v>
      </c>
      <c r="M42" s="106">
        <v>82.46</v>
      </c>
      <c r="N42" s="106">
        <v>96.43</v>
      </c>
      <c r="O42" s="106">
        <v>85.15</v>
      </c>
      <c r="P42" s="107">
        <v>60</v>
      </c>
      <c r="Q42" s="106">
        <f t="shared" si="1"/>
        <v>2.6900000000000119</v>
      </c>
      <c r="R42" s="146"/>
    </row>
    <row r="43" spans="1:18" ht="13.5" x14ac:dyDescent="0.2">
      <c r="A43" s="105">
        <v>37</v>
      </c>
      <c r="B43" s="105" t="s">
        <v>50</v>
      </c>
      <c r="C43" s="106">
        <v>350.25</v>
      </c>
      <c r="D43" s="106">
        <v>46.97</v>
      </c>
      <c r="E43" s="106">
        <v>242.34</v>
      </c>
      <c r="F43" s="106">
        <v>-107.91</v>
      </c>
      <c r="G43" s="107">
        <v>-30.81</v>
      </c>
      <c r="H43" s="106">
        <v>196.08</v>
      </c>
      <c r="I43" s="106">
        <v>202.27</v>
      </c>
      <c r="J43" s="106">
        <v>183.37</v>
      </c>
      <c r="K43" s="106">
        <v>-12.71</v>
      </c>
      <c r="L43" s="107">
        <v>-6.48</v>
      </c>
      <c r="M43" s="106">
        <v>55.98</v>
      </c>
      <c r="N43" s="106">
        <v>430.64</v>
      </c>
      <c r="O43" s="106">
        <v>75.67</v>
      </c>
      <c r="P43" s="107">
        <v>60</v>
      </c>
      <c r="Q43" s="106">
        <f t="shared" si="1"/>
        <v>19.690000000000005</v>
      </c>
      <c r="R43" s="146"/>
    </row>
    <row r="44" spans="1:18" ht="13.5" x14ac:dyDescent="0.2">
      <c r="A44" s="105">
        <v>38</v>
      </c>
      <c r="B44" s="105" t="s">
        <v>51</v>
      </c>
      <c r="C44" s="106">
        <v>376.71</v>
      </c>
      <c r="D44" s="106">
        <v>530.20000000000005</v>
      </c>
      <c r="E44" s="106">
        <v>228.52</v>
      </c>
      <c r="F44" s="106">
        <v>-148.19</v>
      </c>
      <c r="G44" s="107">
        <v>-39.340000000000003</v>
      </c>
      <c r="H44" s="106">
        <v>52.97</v>
      </c>
      <c r="I44" s="106">
        <v>63.6</v>
      </c>
      <c r="J44" s="106">
        <v>49.85</v>
      </c>
      <c r="K44" s="106">
        <v>-3.12</v>
      </c>
      <c r="L44" s="107">
        <v>-5.89</v>
      </c>
      <c r="M44" s="106">
        <v>14.06</v>
      </c>
      <c r="N44" s="106">
        <v>12</v>
      </c>
      <c r="O44" s="106">
        <v>21.81</v>
      </c>
      <c r="P44" s="107">
        <v>61</v>
      </c>
      <c r="Q44" s="106">
        <f t="shared" ref="Q44:Q45" si="2">O44-M44</f>
        <v>7.7499999999999982</v>
      </c>
      <c r="R44" s="146"/>
    </row>
    <row r="45" spans="1:18" ht="13.5" x14ac:dyDescent="0.2">
      <c r="A45" s="105">
        <v>39</v>
      </c>
      <c r="B45" s="105" t="s">
        <v>52</v>
      </c>
      <c r="C45" s="106">
        <v>8.06</v>
      </c>
      <c r="D45" s="106">
        <v>5.75</v>
      </c>
      <c r="E45" s="106">
        <v>7.74</v>
      </c>
      <c r="F45" s="106">
        <v>-0.32</v>
      </c>
      <c r="G45" s="107">
        <v>-3.97</v>
      </c>
      <c r="H45" s="106">
        <v>12.32</v>
      </c>
      <c r="I45" s="106">
        <v>6.26</v>
      </c>
      <c r="J45" s="106">
        <v>12.72</v>
      </c>
      <c r="K45" s="106">
        <v>0.4</v>
      </c>
      <c r="L45" s="107">
        <v>3.25</v>
      </c>
      <c r="M45" s="106">
        <v>152.85</v>
      </c>
      <c r="N45" s="106">
        <v>108.87</v>
      </c>
      <c r="O45" s="106">
        <v>164.34</v>
      </c>
      <c r="P45" s="107">
        <v>62</v>
      </c>
      <c r="Q45" s="106">
        <f t="shared" si="2"/>
        <v>11.490000000000009</v>
      </c>
      <c r="R45" s="146"/>
    </row>
    <row r="46" spans="1:18" ht="13.5" x14ac:dyDescent="0.2">
      <c r="A46" s="105">
        <v>40</v>
      </c>
      <c r="B46" s="105" t="s">
        <v>53</v>
      </c>
      <c r="C46" s="106">
        <v>445</v>
      </c>
      <c r="D46" s="106">
        <v>306</v>
      </c>
      <c r="E46" s="106">
        <v>458</v>
      </c>
      <c r="F46" s="106">
        <v>13</v>
      </c>
      <c r="G46" s="107">
        <v>2.92</v>
      </c>
      <c r="H46" s="106">
        <v>890</v>
      </c>
      <c r="I46" s="106">
        <v>666</v>
      </c>
      <c r="J46" s="106">
        <v>900</v>
      </c>
      <c r="K46" s="106">
        <v>10</v>
      </c>
      <c r="L46" s="107">
        <v>1.1200000000000001</v>
      </c>
      <c r="M46" s="106">
        <v>200</v>
      </c>
      <c r="N46" s="106">
        <v>217.65</v>
      </c>
      <c r="O46" s="106">
        <v>196.51</v>
      </c>
      <c r="P46" s="107">
        <v>60</v>
      </c>
      <c r="Q46" s="106">
        <f t="shared" si="1"/>
        <v>-3.4900000000000091</v>
      </c>
      <c r="R46" s="146"/>
    </row>
    <row r="47" spans="1:18" ht="13.5" x14ac:dyDescent="0.2">
      <c r="A47" s="22"/>
      <c r="B47" s="15" t="s">
        <v>54</v>
      </c>
      <c r="C47" s="17">
        <f>SUM(C28:C46)</f>
        <v>33620.26</v>
      </c>
      <c r="D47" s="17">
        <f>SUM(D28:D46)</f>
        <v>27804.270000000004</v>
      </c>
      <c r="E47" s="17">
        <f>SUM(E28:E46)</f>
        <v>33069.259999999995</v>
      </c>
      <c r="F47" s="17">
        <f t="shared" ref="F47:F57" si="3">+(E47-C47)</f>
        <v>-551.00000000000728</v>
      </c>
      <c r="G47" s="33">
        <f t="shared" ref="G47:G57" si="4">+(E47-C47)/C47*100</f>
        <v>-1.6388927390805639</v>
      </c>
      <c r="H47" s="17">
        <f>SUM(H28:H46)</f>
        <v>34883.430000000008</v>
      </c>
      <c r="I47" s="17">
        <f>SUM(I28:I46)</f>
        <v>28517.959999999995</v>
      </c>
      <c r="J47" s="17">
        <f>SUM(J28:J46)</f>
        <v>34409.24</v>
      </c>
      <c r="K47" s="17">
        <f t="shared" ref="K47:K57" si="5">+(J47-H47)</f>
        <v>-474.1900000000096</v>
      </c>
      <c r="L47" s="33">
        <f t="shared" ref="L47:L57" si="6">+(J47-H47)/H47*100</f>
        <v>-1.3593560036957648</v>
      </c>
      <c r="M47" s="17">
        <f>H47/C47%</f>
        <v>103.75716904033463</v>
      </c>
      <c r="N47" s="17">
        <f>I47/D47%</f>
        <v>102.56683595721087</v>
      </c>
      <c r="O47" s="17">
        <f>J47/E47%</f>
        <v>104.05204107984274</v>
      </c>
      <c r="P47" s="17">
        <v>60</v>
      </c>
      <c r="Q47" s="17">
        <f t="shared" ref="Q47:Q57" si="7">+(O47-M47)</f>
        <v>0.29487203950810681</v>
      </c>
      <c r="R47" s="146"/>
    </row>
    <row r="48" spans="1:18" ht="13.5" x14ac:dyDescent="0.2">
      <c r="A48" s="108">
        <v>41</v>
      </c>
      <c r="B48" s="105" t="s">
        <v>55</v>
      </c>
      <c r="C48" s="106">
        <v>10836.74</v>
      </c>
      <c r="D48" s="106">
        <v>9548.25</v>
      </c>
      <c r="E48" s="106">
        <v>11095.82</v>
      </c>
      <c r="F48" s="106">
        <v>259.08</v>
      </c>
      <c r="G48" s="107">
        <v>2.39</v>
      </c>
      <c r="H48" s="106">
        <v>2615.15</v>
      </c>
      <c r="I48" s="106">
        <v>5431.19</v>
      </c>
      <c r="J48" s="106">
        <v>4552.59</v>
      </c>
      <c r="K48" s="106">
        <v>1937.44</v>
      </c>
      <c r="L48" s="107">
        <v>74.09</v>
      </c>
      <c r="M48" s="106">
        <v>24.13</v>
      </c>
      <c r="N48" s="106">
        <v>56.88</v>
      </c>
      <c r="O48" s="106">
        <v>41.03</v>
      </c>
      <c r="P48" s="107">
        <v>60</v>
      </c>
      <c r="Q48" s="106">
        <f t="shared" si="1"/>
        <v>16.900000000000002</v>
      </c>
      <c r="R48" s="146"/>
    </row>
    <row r="49" spans="1:18" ht="13.5" x14ac:dyDescent="0.2">
      <c r="A49" s="108">
        <v>42</v>
      </c>
      <c r="B49" s="105" t="s">
        <v>56</v>
      </c>
      <c r="C49" s="106">
        <v>121.13</v>
      </c>
      <c r="D49" s="106">
        <v>107.91</v>
      </c>
      <c r="E49" s="106">
        <v>119.52</v>
      </c>
      <c r="F49" s="106">
        <v>-1.61</v>
      </c>
      <c r="G49" s="107">
        <v>-1.33</v>
      </c>
      <c r="H49" s="106">
        <v>71.3</v>
      </c>
      <c r="I49" s="106">
        <v>72.930000000000007</v>
      </c>
      <c r="J49" s="106">
        <v>74.89</v>
      </c>
      <c r="K49" s="106">
        <v>3.59</v>
      </c>
      <c r="L49" s="107">
        <v>5.04</v>
      </c>
      <c r="M49" s="106">
        <v>58.86</v>
      </c>
      <c r="N49" s="106">
        <v>67.58</v>
      </c>
      <c r="O49" s="106">
        <v>62.66</v>
      </c>
      <c r="P49" s="107">
        <v>60</v>
      </c>
      <c r="Q49" s="106">
        <f t="shared" si="1"/>
        <v>3.7999999999999972</v>
      </c>
      <c r="R49" s="146"/>
    </row>
    <row r="50" spans="1:18" ht="13.5" x14ac:dyDescent="0.2">
      <c r="A50" s="108">
        <v>43</v>
      </c>
      <c r="B50" s="105" t="s">
        <v>57</v>
      </c>
      <c r="C50" s="106">
        <v>16.66</v>
      </c>
      <c r="D50" s="106">
        <v>17.190000000000001</v>
      </c>
      <c r="E50" s="106">
        <v>14.91</v>
      </c>
      <c r="F50" s="106">
        <v>-1.75</v>
      </c>
      <c r="G50" s="107">
        <v>-10.5</v>
      </c>
      <c r="H50" s="106">
        <v>16.829999999999998</v>
      </c>
      <c r="I50" s="106">
        <v>12.45</v>
      </c>
      <c r="J50" s="106">
        <v>15.64</v>
      </c>
      <c r="K50" s="106">
        <v>-1.19</v>
      </c>
      <c r="L50" s="107">
        <v>-7.07</v>
      </c>
      <c r="M50" s="106">
        <v>101.02</v>
      </c>
      <c r="N50" s="106">
        <v>72.430000000000007</v>
      </c>
      <c r="O50" s="106">
        <v>104.9</v>
      </c>
      <c r="P50" s="107">
        <v>60</v>
      </c>
      <c r="Q50" s="106">
        <f t="shared" si="1"/>
        <v>3.8800000000000097</v>
      </c>
      <c r="R50" s="146"/>
    </row>
    <row r="51" spans="1:18" ht="13.5" x14ac:dyDescent="0.2">
      <c r="A51" s="108">
        <v>44</v>
      </c>
      <c r="B51" s="105" t="s">
        <v>58</v>
      </c>
      <c r="C51" s="106">
        <v>175.1</v>
      </c>
      <c r="D51" s="106">
        <v>163.47999999999999</v>
      </c>
      <c r="E51" s="106">
        <v>172.55</v>
      </c>
      <c r="F51" s="106">
        <v>-2.5499999999999998</v>
      </c>
      <c r="G51" s="107">
        <v>-1.46</v>
      </c>
      <c r="H51" s="106">
        <v>25.35</v>
      </c>
      <c r="I51" s="106">
        <v>20.87</v>
      </c>
      <c r="J51" s="106">
        <v>24.55</v>
      </c>
      <c r="K51" s="106">
        <v>-0.8</v>
      </c>
      <c r="L51" s="107">
        <v>-3.16</v>
      </c>
      <c r="M51" s="106">
        <v>14.48</v>
      </c>
      <c r="N51" s="106">
        <v>12.77</v>
      </c>
      <c r="O51" s="106">
        <v>14.23</v>
      </c>
      <c r="P51" s="107">
        <v>60</v>
      </c>
      <c r="Q51" s="106">
        <f t="shared" si="1"/>
        <v>-0.25</v>
      </c>
      <c r="R51" s="146"/>
    </row>
    <row r="52" spans="1:18" ht="13.5" x14ac:dyDescent="0.2">
      <c r="A52" s="108">
        <v>45</v>
      </c>
      <c r="B52" s="105" t="s">
        <v>59</v>
      </c>
      <c r="C52" s="106">
        <v>140.85</v>
      </c>
      <c r="D52" s="106">
        <v>134.53</v>
      </c>
      <c r="E52" s="106">
        <v>134.78</v>
      </c>
      <c r="F52" s="106">
        <v>-6.07</v>
      </c>
      <c r="G52" s="107">
        <v>-4.3099999999999996</v>
      </c>
      <c r="H52" s="106">
        <v>44</v>
      </c>
      <c r="I52" s="106">
        <v>39.97</v>
      </c>
      <c r="J52" s="106">
        <v>43.42</v>
      </c>
      <c r="K52" s="106">
        <v>-0.57999999999999996</v>
      </c>
      <c r="L52" s="107">
        <v>-1.32</v>
      </c>
      <c r="M52" s="106">
        <v>31.24</v>
      </c>
      <c r="N52" s="106">
        <v>29.71</v>
      </c>
      <c r="O52" s="106">
        <v>32.22</v>
      </c>
      <c r="P52" s="107">
        <v>60</v>
      </c>
      <c r="Q52" s="106">
        <f t="shared" si="1"/>
        <v>0.98000000000000043</v>
      </c>
      <c r="R52" s="146"/>
    </row>
    <row r="53" spans="1:18" ht="13.5" x14ac:dyDescent="0.2">
      <c r="A53" s="108">
        <v>46</v>
      </c>
      <c r="B53" s="105" t="s">
        <v>60</v>
      </c>
      <c r="C53" s="106">
        <v>22.29</v>
      </c>
      <c r="D53" s="106">
        <v>18.3</v>
      </c>
      <c r="E53" s="106">
        <v>21.42</v>
      </c>
      <c r="F53" s="106">
        <v>-0.87</v>
      </c>
      <c r="G53" s="107">
        <v>-3.9</v>
      </c>
      <c r="H53" s="106">
        <v>10.8</v>
      </c>
      <c r="I53" s="106">
        <v>8.42</v>
      </c>
      <c r="J53" s="106">
        <v>10.32</v>
      </c>
      <c r="K53" s="106">
        <v>-0.48</v>
      </c>
      <c r="L53" s="107">
        <v>-4.4400000000000004</v>
      </c>
      <c r="M53" s="106">
        <v>48.45</v>
      </c>
      <c r="N53" s="106">
        <v>46.01</v>
      </c>
      <c r="O53" s="106">
        <v>48.18</v>
      </c>
      <c r="P53" s="107">
        <v>60</v>
      </c>
      <c r="Q53" s="106">
        <f t="shared" si="1"/>
        <v>-0.27000000000000313</v>
      </c>
      <c r="R53" s="146"/>
    </row>
    <row r="54" spans="1:18" ht="13.5" x14ac:dyDescent="0.2">
      <c r="A54" s="108">
        <v>47</v>
      </c>
      <c r="B54" s="105" t="s">
        <v>61</v>
      </c>
      <c r="C54" s="106">
        <v>191.87</v>
      </c>
      <c r="D54" s="106">
        <v>156.30000000000001</v>
      </c>
      <c r="E54" s="106">
        <v>178.58</v>
      </c>
      <c r="F54" s="106">
        <v>-13.29</v>
      </c>
      <c r="G54" s="107">
        <v>-6.93</v>
      </c>
      <c r="H54" s="106">
        <v>77.180000000000007</v>
      </c>
      <c r="I54" s="106">
        <v>66.930000000000007</v>
      </c>
      <c r="J54" s="106">
        <v>67.19</v>
      </c>
      <c r="K54" s="106">
        <v>-9.99</v>
      </c>
      <c r="L54" s="107">
        <v>-12.94</v>
      </c>
      <c r="M54" s="106">
        <v>40.229999999999997</v>
      </c>
      <c r="N54" s="106">
        <v>42.82</v>
      </c>
      <c r="O54" s="106">
        <v>37.619999999999997</v>
      </c>
      <c r="P54" s="107">
        <v>60</v>
      </c>
      <c r="Q54" s="106">
        <f t="shared" si="1"/>
        <v>-2.6099999999999994</v>
      </c>
      <c r="R54" s="146"/>
    </row>
    <row r="55" spans="1:18" ht="13.5" x14ac:dyDescent="0.2">
      <c r="A55" s="22"/>
      <c r="B55" s="15" t="s">
        <v>62</v>
      </c>
      <c r="C55" s="17">
        <f>SUM(C48:C54)</f>
        <v>11504.640000000001</v>
      </c>
      <c r="D55" s="17">
        <f>SUM(D48:D54)</f>
        <v>10145.959999999999</v>
      </c>
      <c r="E55" s="17">
        <f>SUM(E48:E54)</f>
        <v>11737.58</v>
      </c>
      <c r="F55" s="17">
        <f t="shared" si="3"/>
        <v>232.93999999999869</v>
      </c>
      <c r="G55" s="33">
        <f t="shared" si="4"/>
        <v>2.0247482754784043</v>
      </c>
      <c r="H55" s="17">
        <f>SUM(H48:H54)</f>
        <v>2860.61</v>
      </c>
      <c r="I55" s="17">
        <f>SUM(I48:I54)</f>
        <v>5652.76</v>
      </c>
      <c r="J55" s="17">
        <f>SUM(J48:J54)</f>
        <v>4788.6000000000004</v>
      </c>
      <c r="K55" s="17">
        <f t="shared" si="5"/>
        <v>1927.9900000000002</v>
      </c>
      <c r="L55" s="33">
        <f t="shared" si="6"/>
        <v>67.397862693621292</v>
      </c>
      <c r="M55" s="17">
        <f>H55/C55%</f>
        <v>24.864837143969737</v>
      </c>
      <c r="N55" s="17">
        <f>I55/D55%</f>
        <v>55.714392723803371</v>
      </c>
      <c r="O55" s="17">
        <f>J55/E55%</f>
        <v>40.797166025705472</v>
      </c>
      <c r="P55" s="17">
        <v>60</v>
      </c>
      <c r="Q55" s="17">
        <f t="shared" si="7"/>
        <v>15.932328881735735</v>
      </c>
      <c r="R55" s="146"/>
    </row>
    <row r="56" spans="1:18" ht="13.5" x14ac:dyDescent="0.2">
      <c r="A56" s="108">
        <v>48</v>
      </c>
      <c r="B56" s="105" t="s">
        <v>63</v>
      </c>
      <c r="C56" s="106">
        <v>12472.25</v>
      </c>
      <c r="D56" s="106">
        <v>12140.46</v>
      </c>
      <c r="E56" s="106">
        <v>12724.41</v>
      </c>
      <c r="F56" s="106">
        <v>252.16</v>
      </c>
      <c r="G56" s="107">
        <v>2.02</v>
      </c>
      <c r="H56" s="106">
        <v>4451.74</v>
      </c>
      <c r="I56" s="106">
        <v>3604.4</v>
      </c>
      <c r="J56" s="106">
        <v>4405.8599999999997</v>
      </c>
      <c r="K56" s="106">
        <v>-45.88</v>
      </c>
      <c r="L56" s="107">
        <v>-1.03</v>
      </c>
      <c r="M56" s="106">
        <v>35.69</v>
      </c>
      <c r="N56" s="106">
        <v>29.69</v>
      </c>
      <c r="O56" s="106">
        <v>34.630000000000003</v>
      </c>
      <c r="P56" s="107">
        <v>60</v>
      </c>
      <c r="Q56" s="106">
        <f t="shared" si="1"/>
        <v>-1.0599999999999952</v>
      </c>
      <c r="R56" s="146"/>
    </row>
    <row r="57" spans="1:18" ht="13.5" x14ac:dyDescent="0.2">
      <c r="A57" s="15"/>
      <c r="B57" s="15" t="s">
        <v>64</v>
      </c>
      <c r="C57" s="17">
        <f>SUM(C56:C56)</f>
        <v>12472.25</v>
      </c>
      <c r="D57" s="17">
        <f>SUM(D56:D56)</f>
        <v>12140.46</v>
      </c>
      <c r="E57" s="17">
        <f>SUM(E56:E56)</f>
        <v>12724.41</v>
      </c>
      <c r="F57" s="17">
        <f t="shared" si="3"/>
        <v>252.15999999999985</v>
      </c>
      <c r="G57" s="33">
        <f t="shared" si="4"/>
        <v>2.021768325683015</v>
      </c>
      <c r="H57" s="17">
        <f>SUM(H56:H56)</f>
        <v>4451.74</v>
      </c>
      <c r="I57" s="17">
        <f>SUM(I56:I56)</f>
        <v>3604.4</v>
      </c>
      <c r="J57" s="17">
        <f>SUM(J56:J56)</f>
        <v>4405.8599999999997</v>
      </c>
      <c r="K57" s="17">
        <f t="shared" si="5"/>
        <v>-45.880000000000109</v>
      </c>
      <c r="L57" s="33">
        <f t="shared" si="6"/>
        <v>-1.0306082565468808</v>
      </c>
      <c r="M57" s="17">
        <f t="shared" ref="M57:O57" si="8">H57/C57%</f>
        <v>35.693158812563894</v>
      </c>
      <c r="N57" s="17">
        <f t="shared" si="8"/>
        <v>29.689155106149194</v>
      </c>
      <c r="O57" s="17">
        <f t="shared" si="8"/>
        <v>34.625259638757313</v>
      </c>
      <c r="P57" s="17">
        <v>60</v>
      </c>
      <c r="Q57" s="17">
        <f t="shared" si="7"/>
        <v>-1.0678991738065804</v>
      </c>
      <c r="R57" s="146"/>
    </row>
    <row r="58" spans="1:18" ht="13.5" x14ac:dyDescent="0.2">
      <c r="A58" s="105">
        <v>49</v>
      </c>
      <c r="B58" s="105" t="s">
        <v>65</v>
      </c>
      <c r="C58" s="106">
        <v>255.19</v>
      </c>
      <c r="D58" s="106">
        <v>153.38</v>
      </c>
      <c r="E58" s="106">
        <v>279.58</v>
      </c>
      <c r="F58" s="106">
        <v>24.39</v>
      </c>
      <c r="G58" s="107">
        <v>9.56</v>
      </c>
      <c r="H58" s="106">
        <v>705.02</v>
      </c>
      <c r="I58" s="106">
        <v>414.61</v>
      </c>
      <c r="J58" s="106">
        <v>691.24</v>
      </c>
      <c r="K58" s="106">
        <v>-13.78</v>
      </c>
      <c r="L58" s="107">
        <v>-1.95</v>
      </c>
      <c r="M58" s="106">
        <v>276.27</v>
      </c>
      <c r="N58" s="106">
        <v>270.32</v>
      </c>
      <c r="O58" s="106">
        <v>247.24</v>
      </c>
      <c r="P58" s="107">
        <v>60</v>
      </c>
      <c r="Q58" s="106">
        <f t="shared" si="1"/>
        <v>-29.029999999999973</v>
      </c>
      <c r="R58" s="146"/>
    </row>
    <row r="59" spans="1:18" ht="13.5" x14ac:dyDescent="0.2">
      <c r="A59" s="105">
        <v>50</v>
      </c>
      <c r="B59" s="105" t="s">
        <v>66</v>
      </c>
      <c r="C59" s="106">
        <v>593.98</v>
      </c>
      <c r="D59" s="106">
        <v>153.46</v>
      </c>
      <c r="E59" s="106">
        <v>533.04999999999995</v>
      </c>
      <c r="F59" s="106">
        <v>-60.93</v>
      </c>
      <c r="G59" s="107">
        <v>-10.26</v>
      </c>
      <c r="H59" s="106">
        <v>213.18</v>
      </c>
      <c r="I59" s="106">
        <v>200.72</v>
      </c>
      <c r="J59" s="106">
        <v>198.62</v>
      </c>
      <c r="K59" s="106">
        <v>-14.56</v>
      </c>
      <c r="L59" s="107">
        <v>-6.83</v>
      </c>
      <c r="M59" s="106">
        <v>35.89</v>
      </c>
      <c r="N59" s="106">
        <v>130.80000000000001</v>
      </c>
      <c r="O59" s="106">
        <v>37.26</v>
      </c>
      <c r="P59" s="107">
        <v>60</v>
      </c>
      <c r="Q59" s="106">
        <f t="shared" si="1"/>
        <v>1.3699999999999974</v>
      </c>
      <c r="R59" s="146"/>
    </row>
    <row r="60" spans="1:18" ht="13.5" x14ac:dyDescent="0.2">
      <c r="A60" s="105">
        <v>51</v>
      </c>
      <c r="B60" s="105" t="s">
        <v>67</v>
      </c>
      <c r="C60" s="106">
        <v>37.369999999999997</v>
      </c>
      <c r="D60" s="106">
        <v>14.38</v>
      </c>
      <c r="E60" s="106">
        <v>37.26</v>
      </c>
      <c r="F60" s="106">
        <v>-0.11</v>
      </c>
      <c r="G60" s="107">
        <v>-0.28999999999999998</v>
      </c>
      <c r="H60" s="106">
        <v>299.11</v>
      </c>
      <c r="I60" s="106">
        <v>181.62</v>
      </c>
      <c r="J60" s="106">
        <v>297.39</v>
      </c>
      <c r="K60" s="106">
        <v>-1.72</v>
      </c>
      <c r="L60" s="107">
        <v>-0.57999999999999996</v>
      </c>
      <c r="M60" s="106">
        <v>800.4</v>
      </c>
      <c r="N60" s="106">
        <v>1263</v>
      </c>
      <c r="O60" s="106">
        <v>798.15</v>
      </c>
      <c r="P60" s="107">
        <v>60</v>
      </c>
      <c r="Q60" s="106">
        <f t="shared" si="1"/>
        <v>-2.25</v>
      </c>
      <c r="R60" s="146"/>
    </row>
    <row r="61" spans="1:18" ht="13.5" x14ac:dyDescent="0.2">
      <c r="A61" s="105">
        <v>52</v>
      </c>
      <c r="B61" s="105" t="s">
        <v>68</v>
      </c>
      <c r="C61" s="106">
        <v>1.25</v>
      </c>
      <c r="D61" s="106">
        <v>0.92</v>
      </c>
      <c r="E61" s="106">
        <v>1.47</v>
      </c>
      <c r="F61" s="106">
        <v>0.22</v>
      </c>
      <c r="G61" s="107">
        <v>17.600000000000001</v>
      </c>
      <c r="H61" s="106">
        <v>12.01</v>
      </c>
      <c r="I61" s="106">
        <v>10.37</v>
      </c>
      <c r="J61" s="106">
        <v>12.4</v>
      </c>
      <c r="K61" s="106">
        <v>0.39</v>
      </c>
      <c r="L61" s="107">
        <v>3.25</v>
      </c>
      <c r="M61" s="106">
        <v>960.8</v>
      </c>
      <c r="N61" s="106">
        <v>1127.17</v>
      </c>
      <c r="O61" s="106">
        <v>843.54</v>
      </c>
      <c r="P61" s="107">
        <v>60</v>
      </c>
      <c r="Q61" s="106">
        <f t="shared" si="1"/>
        <v>-117.25999999999999</v>
      </c>
      <c r="R61" s="146"/>
    </row>
    <row r="62" spans="1:18" ht="13.5" x14ac:dyDescent="0.2">
      <c r="A62" s="105">
        <v>53</v>
      </c>
      <c r="B62" s="105" t="s">
        <v>69</v>
      </c>
      <c r="C62" s="106">
        <v>225.07</v>
      </c>
      <c r="D62" s="106">
        <v>132.27000000000001</v>
      </c>
      <c r="E62" s="106">
        <v>189.58</v>
      </c>
      <c r="F62" s="106">
        <v>-35.49</v>
      </c>
      <c r="G62" s="107">
        <v>-15.77</v>
      </c>
      <c r="H62" s="106">
        <v>251.57</v>
      </c>
      <c r="I62" s="106">
        <v>245.9</v>
      </c>
      <c r="J62" s="106">
        <v>244.64</v>
      </c>
      <c r="K62" s="106">
        <v>-6.93</v>
      </c>
      <c r="L62" s="107">
        <v>-2.75</v>
      </c>
      <c r="M62" s="106">
        <v>111.77</v>
      </c>
      <c r="N62" s="106">
        <v>185.91</v>
      </c>
      <c r="O62" s="106">
        <v>129.04</v>
      </c>
      <c r="P62" s="107">
        <v>60</v>
      </c>
      <c r="Q62" s="106">
        <f t="shared" si="1"/>
        <v>17.269999999999996</v>
      </c>
      <c r="R62" s="146"/>
    </row>
    <row r="63" spans="1:18" ht="13.5" x14ac:dyDescent="0.2">
      <c r="A63" s="105">
        <v>54</v>
      </c>
      <c r="B63" s="105" t="s">
        <v>70</v>
      </c>
      <c r="C63" s="106">
        <v>1.63</v>
      </c>
      <c r="D63" s="106">
        <v>0.28000000000000003</v>
      </c>
      <c r="E63" s="106">
        <v>1.45</v>
      </c>
      <c r="F63" s="106">
        <v>-0.18</v>
      </c>
      <c r="G63" s="107">
        <v>-11.04</v>
      </c>
      <c r="H63" s="106">
        <v>35.92</v>
      </c>
      <c r="I63" s="106">
        <v>14.81</v>
      </c>
      <c r="J63" s="106">
        <v>37.07</v>
      </c>
      <c r="K63" s="106">
        <v>1.1499999999999999</v>
      </c>
      <c r="L63" s="107">
        <v>3.2</v>
      </c>
      <c r="M63" s="106">
        <v>2203.6799999999998</v>
      </c>
      <c r="N63" s="106">
        <v>5289.29</v>
      </c>
      <c r="O63" s="106">
        <v>2556.5500000000002</v>
      </c>
      <c r="P63" s="107">
        <v>60</v>
      </c>
      <c r="Q63" s="106">
        <f t="shared" si="1"/>
        <v>352.87000000000035</v>
      </c>
      <c r="R63" s="146"/>
    </row>
    <row r="64" spans="1:18" ht="13.5" x14ac:dyDescent="0.2">
      <c r="A64" s="105">
        <v>55</v>
      </c>
      <c r="B64" s="105" t="s">
        <v>71</v>
      </c>
      <c r="C64" s="106">
        <v>43.07</v>
      </c>
      <c r="D64" s="106">
        <v>34.89</v>
      </c>
      <c r="E64" s="106">
        <v>50.74</v>
      </c>
      <c r="F64" s="106">
        <v>7.67</v>
      </c>
      <c r="G64" s="107">
        <v>17.809999999999999</v>
      </c>
      <c r="H64" s="106">
        <v>81.7</v>
      </c>
      <c r="I64" s="106">
        <v>80.05</v>
      </c>
      <c r="J64" s="106">
        <v>72.72</v>
      </c>
      <c r="K64" s="106">
        <v>-8.98</v>
      </c>
      <c r="L64" s="107">
        <v>-10.99</v>
      </c>
      <c r="M64" s="106">
        <v>189.69</v>
      </c>
      <c r="N64" s="106">
        <v>229.44</v>
      </c>
      <c r="O64" s="106">
        <v>143.32</v>
      </c>
      <c r="P64" s="107">
        <v>60</v>
      </c>
      <c r="Q64" s="106">
        <f t="shared" si="1"/>
        <v>-46.370000000000005</v>
      </c>
      <c r="R64" s="146"/>
    </row>
    <row r="65" spans="1:18" ht="13.5" x14ac:dyDescent="0.2">
      <c r="A65" s="105">
        <v>56</v>
      </c>
      <c r="B65" s="105" t="s">
        <v>72</v>
      </c>
      <c r="C65" s="106">
        <v>65.540000000000006</v>
      </c>
      <c r="D65" s="106">
        <v>35.9</v>
      </c>
      <c r="E65" s="106">
        <v>70.930000000000007</v>
      </c>
      <c r="F65" s="106">
        <v>5.39</v>
      </c>
      <c r="G65" s="107">
        <v>8.2200000000000006</v>
      </c>
      <c r="H65" s="106">
        <v>100.48</v>
      </c>
      <c r="I65" s="106">
        <v>83.01</v>
      </c>
      <c r="J65" s="106">
        <v>94.33</v>
      </c>
      <c r="K65" s="106">
        <v>-6.15</v>
      </c>
      <c r="L65" s="107">
        <v>-6.12</v>
      </c>
      <c r="M65" s="106">
        <v>153.31</v>
      </c>
      <c r="N65" s="106">
        <v>231.23</v>
      </c>
      <c r="O65" s="106">
        <v>132.99</v>
      </c>
      <c r="P65" s="107">
        <v>60</v>
      </c>
      <c r="Q65" s="106">
        <f t="shared" si="1"/>
        <v>-20.319999999999993</v>
      </c>
      <c r="R65" s="146"/>
    </row>
    <row r="66" spans="1:18" ht="13.5" x14ac:dyDescent="0.2">
      <c r="A66" s="142"/>
      <c r="B66" s="142" t="s">
        <v>73</v>
      </c>
      <c r="C66" s="17">
        <f>SUM(C58:C65)</f>
        <v>1223.1000000000001</v>
      </c>
      <c r="D66" s="17">
        <f>SUM(D58:D65)</f>
        <v>525.48</v>
      </c>
      <c r="E66" s="17">
        <f>SUM(E58:E65)</f>
        <v>1164.06</v>
      </c>
      <c r="F66" s="17">
        <f t="shared" ref="F66:F67" si="9">+(E66-C66)</f>
        <v>-59.040000000000191</v>
      </c>
      <c r="G66" s="33">
        <f t="shared" ref="G66:G67" si="10">IF(C66=0,"",(E66-C66)/C66*100)</f>
        <v>-4.8270787343635178</v>
      </c>
      <c r="H66" s="17">
        <f>SUM(H58:H65)</f>
        <v>1698.99</v>
      </c>
      <c r="I66" s="17">
        <f>SUM(I58:I65)</f>
        <v>1231.0899999999999</v>
      </c>
      <c r="J66" s="17">
        <f>SUM(J58:J65)</f>
        <v>1648.4099999999999</v>
      </c>
      <c r="K66" s="17">
        <f t="shared" ref="K66:K67" si="11">+(J66-H66)</f>
        <v>-50.580000000000155</v>
      </c>
      <c r="L66" s="33">
        <f t="shared" ref="L66:L67" si="12">+(J66-H66)/H66*100</f>
        <v>-2.9770628432186275</v>
      </c>
      <c r="M66" s="17">
        <f t="shared" ref="M66:O67" si="13">H66/C66%</f>
        <v>138.90851116016677</v>
      </c>
      <c r="N66" s="17">
        <f t="shared" si="13"/>
        <v>234.27913526680365</v>
      </c>
      <c r="O66" s="17">
        <f t="shared" si="13"/>
        <v>141.60867996495026</v>
      </c>
      <c r="P66" s="33">
        <v>60</v>
      </c>
      <c r="Q66" s="17">
        <f>O66-M66</f>
        <v>2.7001688047834875</v>
      </c>
      <c r="R66" s="146"/>
    </row>
    <row r="67" spans="1:18" ht="13.5" x14ac:dyDescent="0.2">
      <c r="A67" s="142"/>
      <c r="B67" s="142" t="s">
        <v>74</v>
      </c>
      <c r="C67" s="17">
        <f>SUM(C57,C55,C47,C27,C66)</f>
        <v>190581.97000000003</v>
      </c>
      <c r="D67" s="17">
        <f>SUM(D57,D55,D47,D27,D66)</f>
        <v>176881.44000000003</v>
      </c>
      <c r="E67" s="17">
        <f>SUM(E57,E55,E47,E27,E66)</f>
        <v>192324.3</v>
      </c>
      <c r="F67" s="17">
        <f t="shared" si="9"/>
        <v>1742.3299999999581</v>
      </c>
      <c r="G67" s="33">
        <f t="shared" si="10"/>
        <v>0.91421554725242771</v>
      </c>
      <c r="H67" s="17">
        <f>SUM(H57,H55,H47,H27,H66)</f>
        <v>119765.27</v>
      </c>
      <c r="I67" s="17">
        <f>SUM(I57,I55,I47,I27,I66)</f>
        <v>112900.29999999999</v>
      </c>
      <c r="J67" s="17">
        <f>SUM(J57,J55,J47,J27,J66)</f>
        <v>123082.65999999999</v>
      </c>
      <c r="K67" s="17">
        <f t="shared" si="11"/>
        <v>3317.3899999999849</v>
      </c>
      <c r="L67" s="33">
        <f t="shared" si="12"/>
        <v>2.7699098411417475</v>
      </c>
      <c r="M67" s="17">
        <f t="shared" si="13"/>
        <v>62.841867989925802</v>
      </c>
      <c r="N67" s="17">
        <f t="shared" si="13"/>
        <v>63.828234324641393</v>
      </c>
      <c r="O67" s="17">
        <f t="shared" si="13"/>
        <v>63.997456379667049</v>
      </c>
      <c r="P67" s="33">
        <v>60</v>
      </c>
      <c r="Q67" s="33">
        <f>IF(M67=0,"",(O67-M67)/M67*100)</f>
        <v>1.8388829401546429</v>
      </c>
      <c r="R67" s="146"/>
    </row>
  </sheetData>
  <sheetProtection selectLockedCells="1" selectUnlockedCells="1"/>
  <mergeCells count="11">
    <mergeCell ref="R3:R67"/>
    <mergeCell ref="C1:Q1"/>
    <mergeCell ref="C2:M2"/>
    <mergeCell ref="A3:A4"/>
    <mergeCell ref="B3:B4"/>
    <mergeCell ref="C3:G3"/>
    <mergeCell ref="H3:L3"/>
    <mergeCell ref="M3:Q3"/>
    <mergeCell ref="F4:G4"/>
    <mergeCell ref="K4:L4"/>
    <mergeCell ref="P2:Q2"/>
  </mergeCells>
  <printOptions horizontalCentered="1" verticalCentered="1"/>
  <pageMargins left="0" right="0" top="0.15748031496062992" bottom="0.15748031496062992" header="0.51181102362204722" footer="0.51181102362204722"/>
  <pageSetup paperSize="9" scale="60" firstPageNumber="21" orientation="landscape" useFirstPageNumber="1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5" sqref="D5"/>
    </sheetView>
  </sheetViews>
  <sheetFormatPr defaultRowHeight="12.75" x14ac:dyDescent="0.2"/>
  <cols>
    <col min="1" max="1" width="19.5703125" style="1" customWidth="1"/>
    <col min="2" max="2" width="18.5703125" style="1" customWidth="1"/>
    <col min="3" max="3" width="16.28515625" style="1" customWidth="1"/>
  </cols>
  <sheetData>
    <row r="1" spans="1:4" ht="38.25" customHeight="1" x14ac:dyDescent="0.2">
      <c r="A1" s="1" t="s">
        <v>180</v>
      </c>
      <c r="B1" s="1" t="s">
        <v>181</v>
      </c>
      <c r="C1" s="1" t="s">
        <v>182</v>
      </c>
      <c r="D1" s="1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32</vt:i4>
      </vt:variant>
    </vt:vector>
  </HeadingPairs>
  <TitlesOfParts>
    <vt:vector size="52" baseType="lpstr">
      <vt:lpstr>T1M</vt:lpstr>
      <vt:lpstr>T1N</vt:lpstr>
      <vt:lpstr>T1k1</vt:lpstr>
      <vt:lpstr>T1L</vt:lpstr>
      <vt:lpstr>t1j</vt:lpstr>
      <vt:lpstr>T1K</vt:lpstr>
      <vt:lpstr>T1I</vt:lpstr>
      <vt:lpstr>T1H</vt:lpstr>
      <vt:lpstr>T1G</vt:lpstr>
      <vt:lpstr>T1F-3</vt:lpstr>
      <vt:lpstr>T1F-2</vt:lpstr>
      <vt:lpstr>T1F</vt:lpstr>
      <vt:lpstr>T1F-1</vt:lpstr>
      <vt:lpstr>T1E (2)</vt:lpstr>
      <vt:lpstr>T1E</vt:lpstr>
      <vt:lpstr>T1d</vt:lpstr>
      <vt:lpstr>T1C</vt:lpstr>
      <vt:lpstr>t1b</vt:lpstr>
      <vt:lpstr>t1a</vt:lpstr>
      <vt:lpstr>AsOn</vt:lpstr>
      <vt:lpstr>t1b!Excel_BuiltIn_Print_Area</vt:lpstr>
      <vt:lpstr>T1C!Excel_BuiltIn_Print_Area</vt:lpstr>
      <vt:lpstr>T1d!Excel_BuiltIn_Print_Area</vt:lpstr>
      <vt:lpstr>T1E!Excel_BuiltIn_Print_Area</vt:lpstr>
      <vt:lpstr>T1F!Excel_BuiltIn_Print_Area</vt:lpstr>
      <vt:lpstr>'T1F-2'!Excel_BuiltIn_Print_Area</vt:lpstr>
      <vt:lpstr>'T1F-3'!Excel_BuiltIn_Print_Area</vt:lpstr>
      <vt:lpstr>T1G!Excel_BuiltIn_Print_Area</vt:lpstr>
      <vt:lpstr>T1H!Excel_BuiltIn_Print_Area</vt:lpstr>
      <vt:lpstr>T1I!Excel_BuiltIn_Print_Area</vt:lpstr>
      <vt:lpstr>t1j!Excel_BuiltIn_Print_Area</vt:lpstr>
      <vt:lpstr>T1K!Excel_BuiltIn_Print_Area</vt:lpstr>
      <vt:lpstr>T1k1!Excel_BuiltIn_Print_Area</vt:lpstr>
      <vt:lpstr>T1L!Excel_BuiltIn_Print_Area</vt:lpstr>
      <vt:lpstr>T1M!Excel_BuiltIn_Print_Area</vt:lpstr>
      <vt:lpstr>t1b!Print_Area</vt:lpstr>
      <vt:lpstr>T1C!Print_Area</vt:lpstr>
      <vt:lpstr>T1d!Print_Area</vt:lpstr>
      <vt:lpstr>T1E!Print_Area</vt:lpstr>
      <vt:lpstr>T1F!Print_Area</vt:lpstr>
      <vt:lpstr>'T1F-1'!Print_Area</vt:lpstr>
      <vt:lpstr>'T1F-2'!Print_Area</vt:lpstr>
      <vt:lpstr>'T1F-3'!Print_Area</vt:lpstr>
      <vt:lpstr>T1G!Print_Area</vt:lpstr>
      <vt:lpstr>T1H!Print_Area</vt:lpstr>
      <vt:lpstr>T1I!Print_Area</vt:lpstr>
      <vt:lpstr>t1j!Print_Area</vt:lpstr>
      <vt:lpstr>T1K!Print_Area</vt:lpstr>
      <vt:lpstr>T1k1!Print_Area</vt:lpstr>
      <vt:lpstr>T1L!Print_Area</vt:lpstr>
      <vt:lpstr>T1M!Print_Area</vt:lpstr>
      <vt:lpstr>T1N!Print_Area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hcl</cp:lastModifiedBy>
  <cp:lastPrinted>2021-08-26T09:54:59Z</cp:lastPrinted>
  <dcterms:created xsi:type="dcterms:W3CDTF">2016-01-05T10:12:04Z</dcterms:created>
  <dcterms:modified xsi:type="dcterms:W3CDTF">2021-08-26T09:55:43Z</dcterms:modified>
</cp:coreProperties>
</file>